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CLC\LICITAÇÕES 2026\Dispensa com Disputa\Dispensa xx.2026- PROCESSO 23150.0002722026-39- REAGENTES QUÍMICOS\"/>
    </mc:Choice>
  </mc:AlternateContent>
  <bookViews>
    <workbookView xWindow="0" yWindow="0" windowWidth="19200" windowHeight="705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7" i="1" l="1"/>
  <c r="G63" i="1"/>
  <c r="G59" i="1"/>
  <c r="G54" i="1"/>
  <c r="G50" i="1"/>
  <c r="G46" i="1"/>
  <c r="G42" i="1"/>
  <c r="G39" i="1"/>
  <c r="G35" i="1"/>
  <c r="G26" i="1"/>
  <c r="G22" i="1"/>
  <c r="G18" i="1"/>
  <c r="G324" i="1"/>
  <c r="G14" i="1"/>
  <c r="G10" i="1"/>
  <c r="G31" i="1"/>
</calcChain>
</file>

<file path=xl/sharedStrings.xml><?xml version="1.0" encoding="utf-8"?>
<sst xmlns="http://schemas.openxmlformats.org/spreadsheetml/2006/main" count="405" uniqueCount="326">
  <si>
    <t>Vr. Unit</t>
  </si>
  <si>
    <t>Vr. Total</t>
  </si>
  <si>
    <t>Modelo Proposta</t>
  </si>
  <si>
    <t>Empresa:</t>
  </si>
  <si>
    <t>CNPJ:</t>
  </si>
  <si>
    <t>E-mail:</t>
  </si>
  <si>
    <t>ITEM</t>
  </si>
  <si>
    <t>DESCRIÇÃO/ ESPECIFICAÇÃO</t>
  </si>
  <si>
    <t>ID CATMAT</t>
  </si>
  <si>
    <t>UNIDADE</t>
  </si>
  <si>
    <t>DE MEDIDA</t>
  </si>
  <si>
    <t>1-METIL-2-PIRROLIDONA (NMP) P.A. ACS</t>
  </si>
  <si>
    <t>Aspecto Físico: Líquido, incolor a levemente amarelado com um odor característico de amina.</t>
  </si>
  <si>
    <t>Peso Molecular: 99,13 g/mol Fórmula Química: C5H9NO</t>
  </si>
  <si>
    <t>Teor / Pureza: ≥ 99% (ACS) Número CAS: 872-50-4</t>
  </si>
  <si>
    <t>mL</t>
  </si>
  <si>
    <t>2-CLOROANILINA P.A.</t>
  </si>
  <si>
    <t>Aspecto Físico: Líquido oleoso incolor a amarelo claro</t>
  </si>
  <si>
    <t>Peso Molecular: 127,57 g/mol Fórmula Química: C6H6ClN</t>
  </si>
  <si>
    <t>Teor / Pureza: ≥ 98% Número CAS: 95-51-2</t>
  </si>
  <si>
    <t>2-NAFTOL(BETA) P.A</t>
  </si>
  <si>
    <t>Aspecto Físico: Sólido cristalino branco a bege Peso Molecular: 144,17 g/mol</t>
  </si>
  <si>
    <t>Fórmula Química: C10H8O Teor / Pureza: ≥ 99%</t>
  </si>
  <si>
    <t>Número CAS: 135-19-3</t>
  </si>
  <si>
    <t>g</t>
  </si>
  <si>
    <t>ACETATO DE ETILA P.A.</t>
  </si>
  <si>
    <t>Aspecto Físico: Líquido incolor, odor frutado Peso Molecular: 88,11 g/mol</t>
  </si>
  <si>
    <t>Fórmula Química: C4H8O2 Teor / Pureza: ≥ 99,5%</t>
  </si>
  <si>
    <t>Número CAS: 141-78-6</t>
  </si>
  <si>
    <t>L</t>
  </si>
  <si>
    <t>ACETATO DE ETILA UV/HPLC/ ESPECTRO. P.A.</t>
  </si>
  <si>
    <t>Aspecto Físico: Líquido Incolor, Límpido, Inflamável</t>
  </si>
  <si>
    <t>Pureza Mínima: Pureza Mínima De 99,9% Composição Química: C4H8O2</t>
  </si>
  <si>
    <t>Peso Molecular: 88,11 g/mol</t>
  </si>
  <si>
    <t>Característica Adicional: Reagente UV/HPLC Número De Referência Química: Cas 141-78-6</t>
  </si>
  <si>
    <t>ACETATO DE SÓDIO ANIDRO P.A.</t>
  </si>
  <si>
    <t>Aspecto Físico: Sólido branco higroscópico Peso Molecular: 82,03 g/mol</t>
  </si>
  <si>
    <t>Fórmula Química: C2H3NaO2 Teor / Pureza: ≥ 99%</t>
  </si>
  <si>
    <t>Número CAS: 127-09-3</t>
  </si>
  <si>
    <t>ACETONA P.A.</t>
  </si>
  <si>
    <t>Aspecto Físico: Líquido incolor, volátil, odor característico</t>
  </si>
  <si>
    <t>Peso Molecular: 58,08 g/mol Fórmula Química: C3H6O</t>
  </si>
  <si>
    <t>Teor / Pureza: ≥ 99,5% Número CAS: 67-64-1</t>
  </si>
  <si>
    <t>ACETONITRILA UV/HPLC</t>
  </si>
  <si>
    <t>Aspecto Físico: Líquido incolor Peso Molecular: 41,05 g/mol Fórmula Química: C2H3N</t>
  </si>
  <si>
    <t>Teor / Pureza: ≥ 99,9% (HPLC) Número CAS: 75-05-8</t>
  </si>
  <si>
    <t>ÁCIDO ACÉTICO GLACIAL P.A.</t>
  </si>
  <si>
    <t>Aspecto Físico: Líquido incolor, odor pungente Peso Molecular: 60,05 g/mol</t>
  </si>
  <si>
    <t>Fórmula Química: CH3COOH Teor / Pureza: ≥ 99,7%</t>
  </si>
  <si>
    <t>Número CAS: 64-19-7</t>
  </si>
  <si>
    <t>ÁCIDO CLORIDRICO P.A.</t>
  </si>
  <si>
    <t>Aspecto Físico: Líquido incolor a levemente amarelado</t>
  </si>
  <si>
    <t>Peso Molecular: 36,46 g/mol Fórmula Química: HCl</t>
  </si>
  <si>
    <t>Teor / Pureza: ≥ 37% p/p Número CAS: 7647-01-0</t>
  </si>
  <si>
    <t>ÁCIDO FÓRMICO 85% P.A.</t>
  </si>
  <si>
    <t>Aspecto Físico: Líquido incolor, odor pungente Peso Molecular: 46,03 g/mol</t>
  </si>
  <si>
    <t>Fórmula Química: CH2O2 Teor / Pureza: 85%</t>
  </si>
  <si>
    <t>Número CAS: 64-18-6</t>
  </si>
  <si>
    <t>ÁCIDO GÁLICO MONOHIDRATADO PURÍSSIMO P.A.</t>
  </si>
  <si>
    <t>Aspecto Físico: Pó Ou Fino Cristal Branco Ou Bege Composição Química:</t>
  </si>
  <si>
    <t>C6H2(OH)3COOH.H2O</t>
  </si>
  <si>
    <t>Pureza Mínima: Pureza Mínima De 98% Peso Molecular: 188,14 g/mol</t>
  </si>
  <si>
    <t>Característica Adicional: Reagente P.A. ACS Número De Referência Química: CAS 5995- 86-8</t>
  </si>
  <si>
    <t>ÁCIDO ROSÓLICO P.A.</t>
  </si>
  <si>
    <t>Aspecto Físico: Cristais Avermelhados, Inodoro</t>
  </si>
  <si>
    <t>Fórmula Química: (C6H4OH)2CC6H4O Peso Molecular: 290,32 g/mol</t>
  </si>
  <si>
    <t>Grau De Pureza: Pureza Mínima De 99% Característica Adicional: Reagente P.A. Número De Referência Química: CAS 603-45- 2</t>
  </si>
  <si>
    <t>ÁCIDO SALICÍLICO P.A.</t>
  </si>
  <si>
    <t>Aspecto Físico: Sólido cristalino branco Peso Molecular: 138,12 g/mol</t>
  </si>
  <si>
    <t>Fórmula Química: C7H6O3 Teor / Pureza: ≥ 99%</t>
  </si>
  <si>
    <t>Número CAS: 69-72-7</t>
  </si>
  <si>
    <t>ÁLCOOL ETÍLICO 95% P.A.</t>
  </si>
  <si>
    <t>Aspecto Físico: Líquido incolor, inflamável Peso Molecular: 46,07 g/mol</t>
  </si>
  <si>
    <t>Fórmula Química: C2H6O Teor / Pureza: 95%</t>
  </si>
  <si>
    <t>Número CAS: 64-17-5</t>
  </si>
  <si>
    <t>ÁLCOOL ETÍLICO 95% UV/HPLC P.A.</t>
  </si>
  <si>
    <t>Aspecto Físico: Líquido, Incolor, inflamável Teor Alcoólico: Mínimo De 95 °GL(95% v/v) A 20 °C</t>
  </si>
  <si>
    <t>Fórmula Química: C2H5OH Peso Molecular: 46,07 g/mol</t>
  </si>
  <si>
    <t>Característica Adicional: Hidratado, Reagente P/ Espectroscopia UV E HPLC</t>
  </si>
  <si>
    <t>Número De Referência Química: CAS 64-17-5</t>
  </si>
  <si>
    <t>ÁLCOOL ISOAMÍLICO P.A.</t>
  </si>
  <si>
    <t>Aspecto Físico: Líquido Límpido, Incolor, Odor Desagradável</t>
  </si>
  <si>
    <t>Fórmula Química: C5H12O (Álcool Isoamílico; 3- Metil-1-Butanol)</t>
  </si>
  <si>
    <t>Peso Molecular: 88,15 g/mol</t>
  </si>
  <si>
    <t>Grau De Pureza: Pureza Mínima De 98% Número De Referência Química: CAS 123-51-3</t>
  </si>
  <si>
    <t>ÁLCOOL ISO-PROPÍLICO P.A.</t>
  </si>
  <si>
    <t>Aspecto Físico: Líquido incolor, inflamável Peso Molecular: 60,10 g/mol</t>
  </si>
  <si>
    <t>Fórmula Química: C3H8O Teor / Pureza: ≥ 99,8%</t>
  </si>
  <si>
    <t>Número CAS: 67-63-0</t>
  </si>
  <si>
    <t>QUANT.</t>
  </si>
  <si>
    <t>ÁLCOOL METÍLICO (METANOL) P.A.</t>
  </si>
  <si>
    <t>Aspecto Físico: Líquido incolor, inflamável Peso Molecular: 32,04 g/mol</t>
  </si>
  <si>
    <t>Fórmula Química: CH3OH Teor / Pureza: ≥ 99,9%</t>
  </si>
  <si>
    <t>Número CAS: 67-56-1</t>
  </si>
  <si>
    <t>ÁLCOOL METÍLICO (METANOL) (UV/HPLC) P.A.</t>
  </si>
  <si>
    <t>Aspecto Físico: Líquido Límpido, Incolor, Odor Característico</t>
  </si>
  <si>
    <t>Fórmula Química: CH3OH Peso Molecular: 32,04 g/mol</t>
  </si>
  <si>
    <t>Grau De Pureza: Pureza Mínima De 99,9% Característica Adicional: Reagente P/ Uv/Hplc Número De Referência Química: CAS 67-56-1</t>
  </si>
  <si>
    <t>ALCOOL OCTÍLICO (1-OCTANOL) P.A.</t>
  </si>
  <si>
    <t>Aspecto Físico: Líquido Transparente, Incolor, Odor Característico</t>
  </si>
  <si>
    <t>Fórmula Química: C8H18O Peso Molecular: 130,23 g/mol</t>
  </si>
  <si>
    <t>Grau De Pureza: Pureza Mínima De 99% Número De Referência Química: CAS 104-76-7</t>
  </si>
  <si>
    <t>ÁLCOOL PROPÍLICO NORMAL P.A.</t>
  </si>
  <si>
    <t>Aspecto Físico: Líquido</t>
  </si>
  <si>
    <t>Fórmula Química: CH3(CH2)2OH (1-Propanol Ou Normal)</t>
  </si>
  <si>
    <t>Peso Molecular: 60,10 g/mol</t>
  </si>
  <si>
    <t>Grau De Pureza: Pureza Mínima De 99% Característica Adicional: Padrão Analítico De Referência</t>
  </si>
  <si>
    <t>Número De Referência Química: CAS 71-23-8</t>
  </si>
  <si>
    <t>ALDEÍDO BENZOICO (BENZALDEÍDO) P.A.</t>
  </si>
  <si>
    <t>Aspecto Físico: Líquido Límpido, Incolor Fórmula Química: C6H5CHO</t>
  </si>
  <si>
    <t>Peso Molecular: 106,12 g/mol</t>
  </si>
  <si>
    <t>Grau De Pureza: Pureza Mínima De 98% Número De Referência Química: CAS 100-52-7</t>
  </si>
  <si>
    <t>ANIDRIDO FTÁLICO P.A.</t>
  </si>
  <si>
    <t>Aspecto Físico: Sólido branco cristalino Peso Molecular: 148,12 g/mol</t>
  </si>
  <si>
    <t>Fórmula Química: C8H4O3 Teor / Pureza: ≥ 99%</t>
  </si>
  <si>
    <t>Número CAS: 85-44-9</t>
  </si>
  <si>
    <t>ARGININA</t>
  </si>
  <si>
    <t>Peso Molecular: 174,20 G/MOL Aspecto Físico: Pó Branco Cristalino</t>
  </si>
  <si>
    <t>Fórmula Química: C6H14N4O2 (L-Arginina) Grau De Pureza: Pureza Mínima De 98%</t>
  </si>
  <si>
    <t>Número De Referência Química: CAS 74-79-3</t>
  </si>
  <si>
    <t>AZUL DE HIDROXINAFTOL P.A.</t>
  </si>
  <si>
    <t>Aspecto físico: sólido</t>
  </si>
  <si>
    <t>Peso molecular: 620,47 g/mol</t>
  </si>
  <si>
    <t>Fórmula Química: C20H11N2Na3O11S3 CAS: 63451-35-4</t>
  </si>
  <si>
    <t>BENZOATO DE METILA PS</t>
  </si>
  <si>
    <t>Aspecto Físico: Líquido Incolor Fórmula Química: C8H8O2 Peso Molecular: 136,15 g/mol</t>
  </si>
  <si>
    <t>Característica Adicional: Reagente P.A. Pureza Mínima: Mínimo De 98%</t>
  </si>
  <si>
    <t>Número De Referência Química: CAS 93-58-5</t>
  </si>
  <si>
    <t>BENZOCAÍNA</t>
  </si>
  <si>
    <t>Aspecto Físico: Sólido cristalino branco Peso Molecular: 165,19 g/mol</t>
  </si>
  <si>
    <t>Fórmula Química: C9H11NO2 Teor / Pureza: ≥ 99%</t>
  </si>
  <si>
    <t>Número CAS: 94-09-7</t>
  </si>
  <si>
    <t>BENZOFENONA (DIFENILMETANONA) P.A.</t>
  </si>
  <si>
    <t>Aspecto Físico: Flocos Ou Cristais Brancos Composição Química: C13H10O</t>
  </si>
  <si>
    <t>Pureza Mínima: Pureza Mínima De 99% Peso Molecular: 182,22 g/mol</t>
  </si>
  <si>
    <t>Número De Referência Química: CAS 119-61-9</t>
  </si>
  <si>
    <r>
      <t xml:space="preserve">Trifluoreto de Boro Dihidratado P.A. </t>
    </r>
    <r>
      <rPr>
        <sz val="10"/>
        <color theme="1"/>
        <rFont val="Arial"/>
        <family val="2"/>
      </rPr>
      <t>Fórmula Química: BF3.2CH3OH (Complexado Em Metanol)</t>
    </r>
  </si>
  <si>
    <t>Aspecto Físico: Líquido Límpido, Incolor A Levemente Amarelado</t>
  </si>
  <si>
    <t>Massa Molecular: 131,88 g/mol</t>
  </si>
  <si>
    <t>Grau De Pureza: Teor De 12-16% De BF3 Base</t>
  </si>
  <si>
    <t>Número De Referência Química: CAS 2802- 68-8</t>
  </si>
  <si>
    <t>BICARBONATO DE SÓDIO P.A.</t>
  </si>
  <si>
    <t>Aspecto Físico: Sólido branco cristalino Peso Molecular: 84,01 g/mol</t>
  </si>
  <si>
    <t>Fórmula Química: NaHCO3 Teor / Pureza: ≥ 99,7%</t>
  </si>
  <si>
    <t>Número CAS: 144-55-8</t>
  </si>
  <si>
    <t>CARBOPOL 940 (ACIDO POLIACRILICO CARBOMERO) P.A.</t>
  </si>
  <si>
    <t>Aspecto Físico: pó branco fino, inodoro e insípido</t>
  </si>
  <si>
    <t>Fórmula molecular:(C3H4O2)n</t>
  </si>
  <si>
    <t>Número De Referência Química: CAS 9003-01- 4</t>
  </si>
  <si>
    <t>CITRATO DE SÓDIO P.A.</t>
  </si>
  <si>
    <t>Aspecto Físico: Sólido branco cristalino Peso Molecular: 258,07 g/mol</t>
  </si>
  <si>
    <t>Fórmula Química: C6H5Na3O7 Teor / Pureza: ≥ 99%</t>
  </si>
  <si>
    <t>Número CAS: 68-04-2</t>
  </si>
  <si>
    <t>CLORETO DE CÁLCIO P.A.</t>
  </si>
  <si>
    <t>Aspecto Físico: Sólido branco higroscópico Peso Molecular: 110,98 g/mol</t>
  </si>
  <si>
    <t>Fórmula Química: CaCl2 Teor / Pureza: ≥ 96%</t>
  </si>
  <si>
    <t>Número CAS: 10043-52-4</t>
  </si>
  <si>
    <t>CLORETO DE COBRE I P.A.</t>
  </si>
  <si>
    <t>Aspecto Físico: Sólido branco Peso Molecular: 98,99 g/mol Fórmula Química: CuCl</t>
  </si>
  <si>
    <t>Teor / Pureza: ≥ 99% Número CAS: 7758-89-6</t>
  </si>
  <si>
    <t>CLORETO DE MAGNÉSIO P.A.</t>
  </si>
  <si>
    <t>Aspecto Físico: Sólido branco higroscópico Peso Molecular: 95,21 g/mol</t>
  </si>
  <si>
    <t>Fórmula Química: MgCl2 Teor / Pureza: ≥ 98%</t>
  </si>
  <si>
    <t>Número CAS: 7786-30-3</t>
  </si>
  <si>
    <t>CLORETO DE POTÁSSIO P.A.</t>
  </si>
  <si>
    <t>Aspecto Físico: Sólido branco cristalino</t>
  </si>
  <si>
    <t>Peso Molecular: 74,55 g/mol Fórmula Química: KCl</t>
  </si>
  <si>
    <t>Teor / Pureza: ≥ 99% Número CAS: 7447-40-7</t>
  </si>
  <si>
    <t>CLOROFÓRMIO ESTABILIZADO COM AMILENO P.A.</t>
  </si>
  <si>
    <t>Aspecto Físico: Líquido Claro, Incolor, Odor Forte Característico</t>
  </si>
  <si>
    <t>Peso Molecular: 119,38 g/mol Fórmula Química: CHCl3</t>
  </si>
  <si>
    <t>Grau De Pureza: Pureza Mínima De 99,8% Característica Adicional: Reagente P.A. Número De Referência Química: CAS 67-66-3</t>
  </si>
  <si>
    <t>DICLOROMETANO HPLC P.A.</t>
  </si>
  <si>
    <t>Aspecto Físico: Líquido incolor, volátil Peso Molecular: 84,93 g/mol</t>
  </si>
  <si>
    <t>Fórmula Química: CH2Cl2</t>
  </si>
  <si>
    <t>Teor / Pureza: ≥ 99,9%, Alta pureza, adequado para HPLC</t>
  </si>
  <si>
    <t>Número CAS: 75-09-2</t>
  </si>
  <si>
    <t>DICLOROMETANO P.A.</t>
  </si>
  <si>
    <t>Fórmula Química: CH2Cl2 Teor / Pureza: ≥ 99,8%</t>
  </si>
  <si>
    <t>DNS ÁCIDO 3,5-DINITROSALICÍLICO P.A.</t>
  </si>
  <si>
    <t>Aspecto Físico: Pó Branco À Amarelo Esverdeado, Inodoro</t>
  </si>
  <si>
    <t>Peso Molecular: 228,12 g/mol Fórmula Química: C7H4N2O7   Grau De Pureza: Pureza Mínima De 98% Número De Referência Química: CAS 609-99- 4</t>
  </si>
  <si>
    <t xml:space="preserve"> Preços </t>
  </si>
  <si>
    <t>ETILAMINA – MONO (70%) PS</t>
  </si>
  <si>
    <t>Composição Química: C2H5NH2 Massa Molecular: 45,08 g/mol</t>
  </si>
  <si>
    <t>Grau De Pureza: Teor Em Torno De 70% Característica Adicional: Em Solução Aquosa Número De Referência Química: CAS 75-04-7</t>
  </si>
  <si>
    <t>FENANTROLINA (ORTO) 1,10 P.A.</t>
  </si>
  <si>
    <t>Pó Esbranquiçado, Cristalino, Odor Fraco Peso Molecular: 198,22 g/mol</t>
  </si>
  <si>
    <t>Fórmula Química: C12H8N2.H2O (Monohidratada)</t>
  </si>
  <si>
    <t>Grau De Pureza: Pureza Mínima De 99,5% Característica Adicional: Reagente P.A. ACS</t>
  </si>
  <si>
    <t>Número De Referência Química: CAS 5144-89- 8</t>
  </si>
  <si>
    <t>FERRICIANETO DE POTÁSSIO P.A.</t>
  </si>
  <si>
    <t>Aspecto Físico: Pó Cristalino Vermelho Brilhante</t>
  </si>
  <si>
    <t>Fórmula Química: K3Fe(CN)6 Peso Molecular: 329,25 g/mol</t>
  </si>
  <si>
    <t>Grau De Pureza: Pureza Mínima De 99% Número De Referência Química: CAS 13746- 66-2</t>
  </si>
  <si>
    <t>FERROCIANETO DE POTÁSSIO P.A.</t>
  </si>
  <si>
    <t>Aspecto Físico: Sólido amarelo cristalino Peso Molecular: 422,39 g/mol</t>
  </si>
  <si>
    <t>Fórmula Química: K4[Fe(CN)6]·3H2O Teor / Pureza: ≥ 99%</t>
  </si>
  <si>
    <t>Número CAS: 14459-95-1</t>
  </si>
  <si>
    <t>MAGNÉSIO EM FITA</t>
  </si>
  <si>
    <t>Aspecto Físico: Em Fita Fórmula Química: Mg</t>
  </si>
  <si>
    <t>Peso Molecular: 24,31 g/mol</t>
  </si>
  <si>
    <t>Grau De Pureza: Pureza Mínima De 99,5% Característica Adicional: Dimensões 0,2 mm X 3 mm</t>
  </si>
  <si>
    <t>Número De Referência Química: CAS 7439- 95-4</t>
  </si>
  <si>
    <t>unidades</t>
  </si>
  <si>
    <t>FORMALDEÍDO P.A.</t>
  </si>
  <si>
    <t>Aspecto Físico: Líquido Incolor, Límpido Fórmula Química: H2CO</t>
  </si>
  <si>
    <t>Peso Molecular: 30,03 g/mol</t>
  </si>
  <si>
    <t>Grau De Pureza: Concentração Entre 37 E 40% Número De Referência Química: CAS 50-00-0</t>
  </si>
  <si>
    <t>GLICOSE D (T)</t>
  </si>
  <si>
    <t>Aspecto Físico: Pó Branco Fino Fórmula Química: C6H12O6 (D+Glicose) Peso Molecular: 180,16 g/mol</t>
  </si>
  <si>
    <t>Teor De Pureza: Pureza Mínima De 99%</t>
  </si>
  <si>
    <t>Característica Adicional: Reagente Testado Em Cultura De Células De Inseto</t>
  </si>
  <si>
    <t>Número De Referência Química: CAS 492-62- 6</t>
  </si>
  <si>
    <t>HEXAMETILENODIAMINA P.S.</t>
  </si>
  <si>
    <t>Composição Química: 1,6-Diaminohexano Ou Hexametilenodiamina, HMDA</t>
  </si>
  <si>
    <t>Fórmula Química: NH2(CH2)6NH2</t>
  </si>
  <si>
    <t>Aspecto Físico: Pó Cristalino Incolor A Levemente Amarelado</t>
  </si>
  <si>
    <t>Massa Molar: 116,19 g/mol</t>
  </si>
  <si>
    <t>Grau De Pureza: Pureza Mínima De 98% Número De Referência Química: CAS 124-09-4</t>
  </si>
  <si>
    <t>HEXANO P.A.</t>
  </si>
  <si>
    <t>Aspecto Físico: Líquido Transparente Peso Molecular: 86,18 g/mol Composição Química: C6H14 (N-Hexano) Teor De Pureza: Pureza Mínima De 98%</t>
  </si>
  <si>
    <t>Número De Referência Química: CAS 110-54-3</t>
  </si>
  <si>
    <t>HEXANO HPLC</t>
  </si>
  <si>
    <t>Aspecto Físico: Líquido Transparente Peso Molecular: 86,18 g/mol Composição Química: C6H14 (N-Hexano)</t>
  </si>
  <si>
    <t>Teor De Pureza: Teor Mínimo De 85%, Pureza Mínima De 99,8%</t>
  </si>
  <si>
    <t>Característica Adicional: Reagente P/ HPLC Número De Referência Química: CAS 110-54-3</t>
  </si>
  <si>
    <t>HIDRÓXIDO DE AMÔNIO PA ACS 28-30%</t>
  </si>
  <si>
    <t>Aspecto Físico: Líquido Límpido, Incolor, Volátil Peso Molecular: 35,05 g/mol</t>
  </si>
  <si>
    <t>Fórmula Química: NH4OH</t>
  </si>
  <si>
    <t>Grau De Pureza: Teor De NH3 Entre 28 e 30% Característica Adicional: Em Solução Aquosa, Reagente P.A.</t>
  </si>
  <si>
    <t>Número De Referência Química: CAS 1336-21- 6</t>
  </si>
  <si>
    <t>IODETO DE POTÁSSIO P.A.</t>
  </si>
  <si>
    <t>Aspecto Físico: Sólido branco cristalino Peso Molecular: 166,00 g/mol</t>
  </si>
  <si>
    <t>Fórmula Química: KI Teor / Pureza: ≥ 99,5% Número CAS: 7681-11-0</t>
  </si>
  <si>
    <t>NITRATO DE PRATA PA ACS</t>
  </si>
  <si>
    <t>Aspecto Físico: Sólido branco cristalino Peso Molecular: 169,87 g/mol</t>
  </si>
  <si>
    <t>Fórmula Química: AgNO3 Teor / Pureza: ≥ 99,9%</t>
  </si>
  <si>
    <t>Número CAS: 7761-88-8</t>
  </si>
  <si>
    <t>NN - DIMETILANILINA P.A.</t>
  </si>
  <si>
    <t>Aspecto Físico: Líquido Oleoso, De Cor Amarelo Pálido A Marrom</t>
  </si>
  <si>
    <t>Fórmula Química: C6H5N(CH3)2 Peso Molecular: 121,18 g/mol</t>
  </si>
  <si>
    <t>Grau De Pureza: Pureza Mínima De 98% Número De Referência Química: CAS 121-69-7</t>
  </si>
  <si>
    <t>OXALATO DE POTÁSSIO P.A.</t>
  </si>
  <si>
    <t>Aspecto Físico: Pó Ou Cristal Branco, Inodoro Fórmula Química: K2(COO)2.H2O</t>
  </si>
  <si>
    <t>Massa Molecular: 184,23 g/mol</t>
  </si>
  <si>
    <t>Grau De Pureza: Pureza Mínima De 99,5% Número De Referência Química: CAS 6487-48- 5</t>
  </si>
  <si>
    <t>ÓXIDO DE GRAFENO DISPERSÃO</t>
  </si>
  <si>
    <t>Concentração 5 mg/mL, dispersão em H2O</t>
  </si>
  <si>
    <t>Solução Padrão de Cor APHA 100 (Platina- Cobalto)</t>
  </si>
  <si>
    <t>Para Espectrofotometria ou Colorimetria. Rastreável ao NIST e a rede brasileira de calibração (RBC).</t>
  </si>
  <si>
    <r>
      <t>PENTAGALOILGLICOSE (Penta-</t>
    </r>
    <r>
      <rPr>
        <b/>
        <i/>
        <sz val="10"/>
        <color theme="1"/>
        <rFont val="Arial"/>
        <family val="2"/>
      </rPr>
      <t>O</t>
    </r>
    <r>
      <rPr>
        <b/>
        <sz val="10"/>
        <color theme="1"/>
        <rFont val="Arial"/>
        <family val="2"/>
      </rPr>
      <t>-galloyl-β- D-glucose hydrate)</t>
    </r>
  </si>
  <si>
    <t>Aspecto Físico: Pó</t>
  </si>
  <si>
    <t>Fórmula química: C41H32O26·xH2O Teor / Pureza ≥ 96% (HPLC)</t>
  </si>
  <si>
    <t>Peso molecular: 940,68 (base anidra) Número CAS: 14937-32-7</t>
  </si>
  <si>
    <t>mg</t>
  </si>
  <si>
    <t>PERÓXIDO DE HIDROGÊNIO 30%</t>
  </si>
  <si>
    <t>Aspecto Físico: Líquido incolor Peso Molecular: 34,01 g/mol Fórmula Química: H2O2</t>
  </si>
  <si>
    <t>Teor / Pureza: 30% p/p Número CAS: 7722-84-1</t>
  </si>
  <si>
    <t>PIRROL (Pyrrole) 98%</t>
  </si>
  <si>
    <t>Aspecto Físico: Líquido Incolor À Amarelado, Fotossensível</t>
  </si>
  <si>
    <t>Peso Molecular: 67,09 g/mol Fórmula Química: C4H5N</t>
  </si>
  <si>
    <t>Teor / Pureza: Pureza Mínima De 98% Número CAS: 109-97-7</t>
  </si>
  <si>
    <t>REATIVO DE BENEDICT</t>
  </si>
  <si>
    <t>Para detecção de presença de açúcares redutores.</t>
  </si>
  <si>
    <t>Aspecto Físico: Líquido Cor azul</t>
  </si>
  <si>
    <t>Fórmula Química: C6H5Na3O7, CuSO4, Na2CO3,H2O</t>
  </si>
  <si>
    <t>RESORCINA P.A.</t>
  </si>
  <si>
    <t>Aspecto Físico: Pó Branco, Cristalino, Odor Característico</t>
  </si>
  <si>
    <r>
      <t>Peso Molecular: 110,11 g/mol Fórmula Química: C</t>
    </r>
    <r>
      <rPr>
        <sz val="10"/>
        <color theme="1"/>
        <rFont val="Cambria Math"/>
        <family val="1"/>
      </rPr>
      <t>₆</t>
    </r>
    <r>
      <rPr>
        <sz val="10"/>
        <color theme="1"/>
        <rFont val="Arial"/>
        <family val="2"/>
      </rPr>
      <t>H</t>
    </r>
    <r>
      <rPr>
        <sz val="10"/>
        <color theme="1"/>
        <rFont val="Cambria Math"/>
        <family val="1"/>
      </rPr>
      <t>₄</t>
    </r>
    <r>
      <rPr>
        <sz val="10"/>
        <color theme="1"/>
        <rFont val="Arial"/>
        <family val="2"/>
      </rPr>
      <t>(OH)</t>
    </r>
    <r>
      <rPr>
        <sz val="10"/>
        <color theme="1"/>
        <rFont val="Cambria Math"/>
        <family val="1"/>
      </rPr>
      <t>₂</t>
    </r>
  </si>
  <si>
    <t>Teor / Pureza: Pureza Mínima De 99% Número CAS: 108-46-3</t>
  </si>
  <si>
    <t>SILICA GEL AZUL (4-8 mm)</t>
  </si>
  <si>
    <t>Aspecto Físico: Granulado azul Peso Molecular: 60,8 g/mol Fórmula Química: SiO2</t>
  </si>
  <si>
    <t>Características Adicionais: Indicador De Umidade</t>
  </si>
  <si>
    <t>Granulometria: 4 A 8 mm</t>
  </si>
  <si>
    <t>SULFATO DE SÓDIO ANIDRO P.A</t>
  </si>
  <si>
    <t>Aspecto Físico: Sólido branco cristalino Peso Molecular: 142,04 g/mol</t>
  </si>
  <si>
    <t>Fórmula Química: Na2SO4 anidro Teor / Pureza: ≥ 99%</t>
  </si>
  <si>
    <t>Número CAS: 7757-82-6</t>
  </si>
  <si>
    <t>SULFATO DE SÓDIO DECAHIDRATADO P.A.</t>
  </si>
  <si>
    <t>Aspecto Físico: Sólido branco cristalino Peso Molecular: 322,20 g/mol</t>
  </si>
  <si>
    <t>Fórmula Química: Na2SO4.10H2O (Decahidratado)</t>
  </si>
  <si>
    <t>Teor / Pureza: ≥ 99% Número CAS: 7727-73-3</t>
  </si>
  <si>
    <t>SULFATO DE ZINCO P.A.</t>
  </si>
  <si>
    <t>Aspecto Físico: Pó Ou Cristal, Incolor Ou Branco</t>
  </si>
  <si>
    <t>Peso Molecular: 287,60 g/mol</t>
  </si>
  <si>
    <t>Número CAS: 7446-20-0</t>
  </si>
  <si>
    <t>SULFETO DE AMÔNIO P.A. (20%)</t>
  </si>
  <si>
    <t>Aspecto Físico: Líquido Levemente Amarelado, De Odor Podre</t>
  </si>
  <si>
    <t>Peso Molecular: 68,15 g/mol Fórmula Química: (NH4)2.S</t>
  </si>
  <si>
    <t>Teor / Pureza: Mínimo De 20% p/p Em Solução Aquosa</t>
  </si>
  <si>
    <t>Número CAS: 12135-76-1</t>
  </si>
  <si>
    <t>SULFETO DE POTÁSSIO P.A.</t>
  </si>
  <si>
    <t>Aspecto Físico: Sólido Fórmula Química: K2Sn Teor / Pureza: ≥ 99% Número CAS: 37199-66-9</t>
  </si>
  <si>
    <t>SULFETO DE SÓDIO P.A.</t>
  </si>
  <si>
    <t>Aspecto Físico: Flocos Amarelados Peso Molecular: 78,04 g/mol Fórmula Química: Na2S Anidro Teor / Pureza: ≥ 99%</t>
  </si>
  <si>
    <t>Número CAS: 1313-82-2</t>
  </si>
  <si>
    <t>Politetrafluoretileno (PTFE)</t>
  </si>
  <si>
    <t>Fórmula Química: (CF2CF2)n Teor / Pureza: ≥ 99%</t>
  </si>
  <si>
    <t>Número CAS: 9002-84-0</t>
  </si>
  <si>
    <t>TIOACETAMIDA P.A.</t>
  </si>
  <si>
    <t>Aspecto Físico: Cristal Incolor À Esbranquiçado</t>
  </si>
  <si>
    <t>Peso Molecular: 75,13 g/mol Fórmula Química: CH3CSNH2</t>
  </si>
  <si>
    <t>Teor / Pureza: ≥ 99% Número CAS: 62-55-5</t>
  </si>
  <si>
    <t>TIOCIANATO DE COBALTO P.A.</t>
  </si>
  <si>
    <t>Peso Molecular: 175,1 g/mol Fórmula Química: C2CoN2S2</t>
  </si>
  <si>
    <t>Teor / Pureza: ≥ 96% Número CAS: 3017-60-5</t>
  </si>
  <si>
    <t>TIOCIANATO DE POTÁSSIO P.A.</t>
  </si>
  <si>
    <t>Aspecto Físico: Cristais Incolores, Inodoros, Higroscópicos</t>
  </si>
  <si>
    <t>Peso Molecular: 97,18 g/mol</t>
  </si>
  <si>
    <t>Fórmula Química: KSCN Teor / Pureza: ≥ 99% Número CAS: 333-20-0</t>
  </si>
  <si>
    <t>TRIETILAMINA P.A.</t>
  </si>
  <si>
    <t>Peso Molecular: 101,19 g/mol Fórmula Química: C6H15N</t>
  </si>
  <si>
    <t>Teor / Pureza: ≥ 99% Número CAS: 121-44-8</t>
  </si>
  <si>
    <t>UREIA P.A.</t>
  </si>
  <si>
    <t>Aspecto Físico: Sólido branco cristalino Peso Molecular: 60,06 g/mol</t>
  </si>
  <si>
    <t>Fórmula Química: CH4N2O Teor / Pureza: ≥ 99% Número CAS: 57-13-6</t>
  </si>
  <si>
    <t>SUBCARBONATO DE BISMUTO P.A.</t>
  </si>
  <si>
    <t>Aspecto Físico: Pó Branco, Fotossensível Fórmula Química: (BiO)2CO3</t>
  </si>
  <si>
    <t>Peso Molecular: 509,97 g/mol</t>
  </si>
  <si>
    <t>Grau De Pureza: Teor Mínimo De 81% Número De Referência Química: CAS 5892-10- 4</t>
  </si>
  <si>
    <t>ÁCIDO CALCONCARBÔNICO</t>
  </si>
  <si>
    <t>CAS: 3737-95-9</t>
  </si>
  <si>
    <t>Fórmula Química: C21H14N2O7S Peso Molecular: 474,45 g/mol</t>
  </si>
  <si>
    <t>Telefone:</t>
  </si>
  <si>
    <t xml:space="preserve">Fórmula Química: ZnSO4.7H2O Teor / Pureza: ≥ 99%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</si>
</sst>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&quot;R$&quot;\ #,##0.00;[Red]\-&quot;R$&quot;\ #,##0.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i/>
      <sz val="10"/>
      <color theme="1"/>
      <name val="Arial"/>
      <family val="2"/>
    </font>
    <font>
      <sz val="10"/>
      <color theme="1"/>
      <name val="Cambria Math"/>
      <family val="1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31"/>
      </patternFill>
    </fill>
    <fill>
      <patternFill patternType="solid">
        <fgColor theme="0"/>
        <bgColor indexed="31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7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3" borderId="6" xfId="0" applyFont="1" applyFill="1" applyBorder="1" applyAlignment="1">
      <alignment horizontal="center" vertical="center" wrapText="1"/>
    </xf>
    <xf numFmtId="0" fontId="2" fillId="0" borderId="0" xfId="0" applyFont="1"/>
    <xf numFmtId="0" fontId="3" fillId="2" borderId="0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Continuous" vertical="center"/>
    </xf>
    <xf numFmtId="0" fontId="3" fillId="2" borderId="2" xfId="0" applyFont="1" applyFill="1" applyBorder="1" applyAlignment="1">
      <alignment horizontal="centerContinuous" vertical="center"/>
    </xf>
    <xf numFmtId="0" fontId="9" fillId="2" borderId="0" xfId="0" applyFont="1" applyFill="1" applyBorder="1" applyAlignment="1">
      <alignment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8" fillId="0" borderId="13" xfId="0" applyFont="1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8" fillId="0" borderId="7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0" fillId="0" borderId="12" xfId="0" applyBorder="1" applyAlignment="1">
      <alignment vertical="top" wrapText="1"/>
    </xf>
    <xf numFmtId="0" fontId="8" fillId="0" borderId="13" xfId="0" applyFont="1" applyBorder="1" applyAlignment="1">
      <alignment horizontal="justify" vertical="center" wrapText="1"/>
    </xf>
    <xf numFmtId="0" fontId="0" fillId="0" borderId="13" xfId="0" applyBorder="1" applyAlignment="1">
      <alignment vertical="top" wrapText="1"/>
    </xf>
    <xf numFmtId="0" fontId="8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0" fillId="0" borderId="15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6" fillId="0" borderId="11" xfId="0" applyFont="1" applyBorder="1" applyAlignment="1">
      <alignment vertical="center" wrapText="1"/>
    </xf>
    <xf numFmtId="0" fontId="6" fillId="0" borderId="13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justify" vertical="center" wrapText="1"/>
    </xf>
    <xf numFmtId="0" fontId="8" fillId="0" borderId="9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5" xfId="0" applyBorder="1" applyAlignment="1">
      <alignment horizontal="center"/>
    </xf>
    <xf numFmtId="44" fontId="7" fillId="4" borderId="4" xfId="2" applyFont="1" applyFill="1" applyBorder="1" applyAlignment="1">
      <alignment horizontal="center" vertical="center" wrapText="1"/>
    </xf>
    <xf numFmtId="44" fontId="7" fillId="4" borderId="19" xfId="2" applyFont="1" applyFill="1" applyBorder="1" applyAlignment="1">
      <alignment horizontal="center" vertical="center" wrapText="1"/>
    </xf>
    <xf numFmtId="44" fontId="7" fillId="4" borderId="5" xfId="2" applyFont="1" applyFill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44" fontId="7" fillId="4" borderId="16" xfId="2" applyFont="1" applyFill="1" applyBorder="1" applyAlignment="1">
      <alignment horizontal="center" vertical="center" wrapText="1"/>
    </xf>
    <xf numFmtId="44" fontId="7" fillId="4" borderId="17" xfId="2" applyFont="1" applyFill="1" applyBorder="1" applyAlignment="1">
      <alignment horizontal="center" vertical="center" wrapText="1"/>
    </xf>
    <xf numFmtId="44" fontId="7" fillId="4" borderId="18" xfId="2" applyFont="1" applyFill="1" applyBorder="1" applyAlignment="1">
      <alignment horizontal="center" vertical="center" wrapText="1"/>
    </xf>
    <xf numFmtId="164" fontId="5" fillId="0" borderId="4" xfId="1" applyNumberFormat="1" applyFont="1" applyFill="1" applyBorder="1" applyAlignment="1" applyProtection="1">
      <alignment horizontal="center" vertical="center" wrapText="1"/>
    </xf>
    <xf numFmtId="164" fontId="5" fillId="0" borderId="19" xfId="1" applyNumberFormat="1" applyFont="1" applyFill="1" applyBorder="1" applyAlignment="1" applyProtection="1">
      <alignment horizontal="center" vertical="center" wrapText="1"/>
    </xf>
    <xf numFmtId="164" fontId="5" fillId="0" borderId="5" xfId="1" applyNumberFormat="1" applyFont="1" applyFill="1" applyBorder="1" applyAlignment="1" applyProtection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 indent="1"/>
    </xf>
    <xf numFmtId="0" fontId="10" fillId="0" borderId="8" xfId="0" applyFont="1" applyBorder="1" applyAlignment="1">
      <alignment horizontal="left" vertical="center" wrapText="1" indent="1"/>
    </xf>
    <xf numFmtId="43" fontId="5" fillId="3" borderId="22" xfId="1" applyFont="1" applyFill="1" applyBorder="1" applyAlignment="1" applyProtection="1">
      <alignment horizontal="center" vertical="center" wrapText="1" shrinkToFit="1"/>
    </xf>
    <xf numFmtId="43" fontId="5" fillId="3" borderId="3" xfId="1" applyFont="1" applyFill="1" applyBorder="1" applyAlignment="1" applyProtection="1">
      <alignment horizontal="center" vertical="center" wrapText="1" shrinkToFit="1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44" fontId="4" fillId="4" borderId="16" xfId="2" applyFont="1" applyFill="1" applyBorder="1" applyAlignment="1">
      <alignment horizontal="center" vertical="center" wrapText="1"/>
    </xf>
    <xf numFmtId="44" fontId="4" fillId="4" borderId="17" xfId="2" applyFont="1" applyFill="1" applyBorder="1" applyAlignment="1">
      <alignment horizontal="center" vertical="center" wrapText="1"/>
    </xf>
    <xf numFmtId="44" fontId="4" fillId="4" borderId="18" xfId="2" applyFont="1" applyFill="1" applyBorder="1" applyAlignment="1">
      <alignment horizontal="center" vertical="center" wrapText="1"/>
    </xf>
    <xf numFmtId="44" fontId="4" fillId="4" borderId="4" xfId="2" applyFont="1" applyFill="1" applyBorder="1" applyAlignment="1">
      <alignment horizontal="center" vertical="center" wrapText="1"/>
    </xf>
    <xf numFmtId="44" fontId="4" fillId="4" borderId="19" xfId="2" applyFont="1" applyFill="1" applyBorder="1" applyAlignment="1">
      <alignment horizontal="center" vertical="center" wrapText="1"/>
    </xf>
    <xf numFmtId="44" fontId="4" fillId="4" borderId="5" xfId="2" applyFont="1" applyFill="1" applyBorder="1" applyAlignment="1">
      <alignment horizontal="center" vertical="center" wrapText="1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7"/>
  <sheetViews>
    <sheetView showGridLines="0" tabSelected="1" zoomScale="80" zoomScaleNormal="80" workbookViewId="0">
      <selection activeCell="L23" sqref="L23"/>
    </sheetView>
  </sheetViews>
  <sheetFormatPr defaultRowHeight="15" x14ac:dyDescent="0.25"/>
  <cols>
    <col min="1" max="1" width="5.85546875" customWidth="1"/>
    <col min="2" max="2" width="56.140625" customWidth="1"/>
    <col min="3" max="4" width="10.5703125" customWidth="1"/>
    <col min="5" max="5" width="10.42578125" customWidth="1"/>
    <col min="6" max="6" width="13.140625" customWidth="1"/>
    <col min="7" max="7" width="13.42578125" customWidth="1"/>
  </cols>
  <sheetData>
    <row r="2" spans="1:7" ht="18.75" x14ac:dyDescent="0.25">
      <c r="A2" s="6" t="s">
        <v>2</v>
      </c>
      <c r="B2" s="7"/>
      <c r="C2" s="7"/>
      <c r="D2" s="7"/>
      <c r="E2" s="7"/>
      <c r="F2" s="7"/>
      <c r="G2" s="7"/>
    </row>
    <row r="3" spans="1:7" ht="18.75" x14ac:dyDescent="0.25">
      <c r="A3" s="5"/>
      <c r="B3" s="8" t="s">
        <v>3</v>
      </c>
      <c r="C3" s="5"/>
      <c r="D3" s="5"/>
      <c r="E3" s="5"/>
      <c r="F3" s="5"/>
      <c r="G3" s="5"/>
    </row>
    <row r="4" spans="1:7" ht="18.75" x14ac:dyDescent="0.25">
      <c r="A4" s="5"/>
      <c r="B4" s="8" t="s">
        <v>4</v>
      </c>
      <c r="C4" s="5"/>
      <c r="D4" s="5"/>
      <c r="E4" s="5"/>
      <c r="F4" s="5"/>
      <c r="G4" s="5"/>
    </row>
    <row r="5" spans="1:7" ht="18.75" x14ac:dyDescent="0.25">
      <c r="A5" s="5"/>
      <c r="B5" s="8" t="s">
        <v>5</v>
      </c>
      <c r="C5" s="5"/>
      <c r="D5" s="5"/>
      <c r="E5" s="5"/>
      <c r="F5" s="5"/>
      <c r="G5" s="5"/>
    </row>
    <row r="6" spans="1:7" ht="18.75" x14ac:dyDescent="0.25">
      <c r="A6" s="5"/>
      <c r="B6" s="8" t="s">
        <v>324</v>
      </c>
      <c r="C6" s="5"/>
      <c r="D6" s="5"/>
      <c r="E6" s="5"/>
      <c r="F6" s="5"/>
      <c r="G6" s="5"/>
    </row>
    <row r="7" spans="1:7" ht="15.75" thickBot="1" x14ac:dyDescent="0.3">
      <c r="A7" s="1"/>
      <c r="B7" s="1"/>
      <c r="C7" s="1"/>
      <c r="D7" s="1"/>
      <c r="E7" s="1"/>
      <c r="F7" s="1"/>
      <c r="G7" s="1"/>
    </row>
    <row r="8" spans="1:7" s="2" customFormat="1" ht="30" customHeight="1" x14ac:dyDescent="0.25">
      <c r="A8" s="72" t="s">
        <v>6</v>
      </c>
      <c r="B8" s="72" t="s">
        <v>7</v>
      </c>
      <c r="C8" s="72" t="s">
        <v>8</v>
      </c>
      <c r="D8" s="9" t="s">
        <v>9</v>
      </c>
      <c r="E8" s="74" t="s">
        <v>89</v>
      </c>
      <c r="F8" s="76" t="s">
        <v>182</v>
      </c>
      <c r="G8" s="77"/>
    </row>
    <row r="9" spans="1:7" ht="26.25" thickBot="1" x14ac:dyDescent="0.3">
      <c r="A9" s="73"/>
      <c r="B9" s="73"/>
      <c r="C9" s="73"/>
      <c r="D9" s="10" t="s">
        <v>10</v>
      </c>
      <c r="E9" s="75"/>
      <c r="F9" s="3" t="s">
        <v>0</v>
      </c>
      <c r="G9" s="3" t="s">
        <v>1</v>
      </c>
    </row>
    <row r="10" spans="1:7" s="4" customFormat="1" x14ac:dyDescent="0.25">
      <c r="A10" s="27"/>
      <c r="B10" s="28" t="s">
        <v>11</v>
      </c>
      <c r="C10" s="49">
        <v>381515</v>
      </c>
      <c r="D10" s="49" t="s">
        <v>15</v>
      </c>
      <c r="E10" s="49">
        <v>2000</v>
      </c>
      <c r="F10" s="81"/>
      <c r="G10" s="84">
        <f>SUM(G11:G12)</f>
        <v>0</v>
      </c>
    </row>
    <row r="11" spans="1:7" ht="25.5" x14ac:dyDescent="0.25">
      <c r="A11" s="27"/>
      <c r="B11" s="19" t="s">
        <v>12</v>
      </c>
      <c r="C11" s="50"/>
      <c r="D11" s="50"/>
      <c r="E11" s="50"/>
      <c r="F11" s="82"/>
      <c r="G11" s="85"/>
    </row>
    <row r="12" spans="1:7" x14ac:dyDescent="0.25">
      <c r="A12" s="27"/>
      <c r="B12" s="19" t="s">
        <v>13</v>
      </c>
      <c r="C12" s="50"/>
      <c r="D12" s="50"/>
      <c r="E12" s="50"/>
      <c r="F12" s="82"/>
      <c r="G12" s="85"/>
    </row>
    <row r="13" spans="1:7" ht="15.75" thickBot="1" x14ac:dyDescent="0.3">
      <c r="A13" s="12">
        <v>1</v>
      </c>
      <c r="B13" s="16" t="s">
        <v>14</v>
      </c>
      <c r="C13" s="51"/>
      <c r="D13" s="51"/>
      <c r="E13" s="51"/>
      <c r="F13" s="83"/>
      <c r="G13" s="86"/>
    </row>
    <row r="14" spans="1:7" x14ac:dyDescent="0.25">
      <c r="A14" s="27"/>
      <c r="B14" s="28" t="s">
        <v>16</v>
      </c>
      <c r="C14" s="19"/>
      <c r="D14" s="19"/>
      <c r="E14" s="49">
        <v>250</v>
      </c>
      <c r="F14" s="66"/>
      <c r="G14" s="55">
        <f>F14*E14</f>
        <v>0</v>
      </c>
    </row>
    <row r="15" spans="1:7" x14ac:dyDescent="0.25">
      <c r="A15" s="27"/>
      <c r="B15" s="19" t="s">
        <v>17</v>
      </c>
      <c r="C15" s="19"/>
      <c r="D15" s="19"/>
      <c r="E15" s="50"/>
      <c r="F15" s="67"/>
      <c r="G15" s="56"/>
    </row>
    <row r="16" spans="1:7" s="4" customFormat="1" x14ac:dyDescent="0.25">
      <c r="A16" s="27"/>
      <c r="B16" s="19" t="s">
        <v>18</v>
      </c>
      <c r="C16" s="19"/>
      <c r="D16" s="19"/>
      <c r="E16" s="50"/>
      <c r="F16" s="67"/>
      <c r="G16" s="56"/>
    </row>
    <row r="17" spans="1:7" ht="15.75" thickBot="1" x14ac:dyDescent="0.3">
      <c r="A17" s="12">
        <v>2</v>
      </c>
      <c r="B17" s="16" t="s">
        <v>19</v>
      </c>
      <c r="C17" s="16">
        <v>432921</v>
      </c>
      <c r="D17" s="16" t="s">
        <v>15</v>
      </c>
      <c r="E17" s="51"/>
      <c r="F17" s="68"/>
      <c r="G17" s="57"/>
    </row>
    <row r="18" spans="1:7" x14ac:dyDescent="0.25">
      <c r="A18" s="27"/>
      <c r="B18" s="28" t="s">
        <v>20</v>
      </c>
      <c r="C18" s="19"/>
      <c r="D18" s="19"/>
      <c r="E18" s="49">
        <v>100</v>
      </c>
      <c r="F18" s="66"/>
      <c r="G18" s="55">
        <f>F18*E18</f>
        <v>0</v>
      </c>
    </row>
    <row r="19" spans="1:7" ht="25.5" x14ac:dyDescent="0.25">
      <c r="A19" s="27"/>
      <c r="B19" s="19" t="s">
        <v>21</v>
      </c>
      <c r="C19" s="19"/>
      <c r="D19" s="19"/>
      <c r="E19" s="50"/>
      <c r="F19" s="67"/>
      <c r="G19" s="56"/>
    </row>
    <row r="20" spans="1:7" x14ac:dyDescent="0.25">
      <c r="A20" s="17">
        <v>3</v>
      </c>
      <c r="B20" s="19" t="s">
        <v>22</v>
      </c>
      <c r="C20" s="19">
        <v>376765</v>
      </c>
      <c r="D20" s="19" t="s">
        <v>24</v>
      </c>
      <c r="E20" s="50"/>
      <c r="F20" s="67"/>
      <c r="G20" s="56"/>
    </row>
    <row r="21" spans="1:7" ht="15.75" thickBot="1" x14ac:dyDescent="0.3">
      <c r="A21" s="32"/>
      <c r="B21" s="16" t="s">
        <v>23</v>
      </c>
      <c r="C21" s="33"/>
      <c r="D21" s="33"/>
      <c r="E21" s="51"/>
      <c r="F21" s="68"/>
      <c r="G21" s="57"/>
    </row>
    <row r="22" spans="1:7" x14ac:dyDescent="0.25">
      <c r="A22" s="27"/>
      <c r="B22" s="28" t="s">
        <v>25</v>
      </c>
      <c r="C22" s="19"/>
      <c r="D22" s="19"/>
      <c r="E22" s="49">
        <v>10</v>
      </c>
      <c r="F22" s="66"/>
      <c r="G22" s="55">
        <f>F22*E22</f>
        <v>0</v>
      </c>
    </row>
    <row r="23" spans="1:7" ht="25.5" x14ac:dyDescent="0.25">
      <c r="A23" s="27"/>
      <c r="B23" s="19" t="s">
        <v>26</v>
      </c>
      <c r="C23" s="19"/>
      <c r="D23" s="19"/>
      <c r="E23" s="50"/>
      <c r="F23" s="67"/>
      <c r="G23" s="56"/>
    </row>
    <row r="24" spans="1:7" x14ac:dyDescent="0.25">
      <c r="A24" s="17">
        <v>4</v>
      </c>
      <c r="B24" s="19" t="s">
        <v>27</v>
      </c>
      <c r="C24" s="19">
        <v>456140</v>
      </c>
      <c r="D24" s="19" t="s">
        <v>29</v>
      </c>
      <c r="E24" s="50"/>
      <c r="F24" s="67"/>
      <c r="G24" s="56"/>
    </row>
    <row r="25" spans="1:7" ht="15.75" thickBot="1" x14ac:dyDescent="0.3">
      <c r="A25" s="32"/>
      <c r="B25" s="16" t="s">
        <v>28</v>
      </c>
      <c r="C25" s="33"/>
      <c r="D25" s="33"/>
      <c r="E25" s="51"/>
      <c r="F25" s="68"/>
      <c r="G25" s="57"/>
    </row>
    <row r="26" spans="1:7" x14ac:dyDescent="0.25">
      <c r="A26" s="27"/>
      <c r="B26" s="28" t="s">
        <v>30</v>
      </c>
      <c r="C26" s="19"/>
      <c r="D26" s="49" t="s">
        <v>15</v>
      </c>
      <c r="E26" s="49">
        <v>2000</v>
      </c>
      <c r="F26" s="66"/>
      <c r="G26" s="55">
        <f>F26*E26</f>
        <v>0</v>
      </c>
    </row>
    <row r="27" spans="1:7" x14ac:dyDescent="0.25">
      <c r="A27" s="27"/>
      <c r="B27" s="19" t="s">
        <v>31</v>
      </c>
      <c r="C27" s="19"/>
      <c r="D27" s="50"/>
      <c r="E27" s="50"/>
      <c r="F27" s="67"/>
      <c r="G27" s="56"/>
    </row>
    <row r="28" spans="1:7" ht="25.5" x14ac:dyDescent="0.25">
      <c r="A28" s="27"/>
      <c r="B28" s="19" t="s">
        <v>32</v>
      </c>
      <c r="C28" s="19"/>
      <c r="D28" s="50"/>
      <c r="E28" s="50"/>
      <c r="F28" s="67"/>
      <c r="G28" s="56"/>
    </row>
    <row r="29" spans="1:7" x14ac:dyDescent="0.25">
      <c r="A29" s="17">
        <v>5</v>
      </c>
      <c r="B29" s="19" t="s">
        <v>33</v>
      </c>
      <c r="C29" s="19">
        <v>362992</v>
      </c>
      <c r="D29" s="50"/>
      <c r="E29" s="50"/>
      <c r="F29" s="67"/>
      <c r="G29" s="56"/>
    </row>
    <row r="30" spans="1:7" ht="26.25" thickBot="1" x14ac:dyDescent="0.3">
      <c r="A30" s="32"/>
      <c r="B30" s="16" t="s">
        <v>34</v>
      </c>
      <c r="C30" s="33"/>
      <c r="D30" s="51"/>
      <c r="E30" s="51"/>
      <c r="F30" s="68"/>
      <c r="G30" s="57"/>
    </row>
    <row r="31" spans="1:7" x14ac:dyDescent="0.25">
      <c r="A31" s="29"/>
      <c r="B31" s="30" t="s">
        <v>35</v>
      </c>
      <c r="C31" s="31"/>
      <c r="D31" s="31"/>
      <c r="E31" s="36"/>
      <c r="F31" s="69"/>
      <c r="G31" s="55">
        <f t="shared" ref="G31" si="0">F31*$E31</f>
        <v>0</v>
      </c>
    </row>
    <row r="32" spans="1:7" ht="25.5" x14ac:dyDescent="0.25">
      <c r="A32" s="27"/>
      <c r="B32" s="19" t="s">
        <v>36</v>
      </c>
      <c r="C32" s="19"/>
      <c r="D32" s="19"/>
      <c r="E32" s="37"/>
      <c r="F32" s="70"/>
      <c r="G32" s="56"/>
    </row>
    <row r="33" spans="1:7" x14ac:dyDescent="0.25">
      <c r="A33" s="17">
        <v>6</v>
      </c>
      <c r="B33" s="19" t="s">
        <v>37</v>
      </c>
      <c r="C33" s="19">
        <v>380436</v>
      </c>
      <c r="D33" s="19" t="s">
        <v>24</v>
      </c>
      <c r="E33" s="37">
        <v>500</v>
      </c>
      <c r="F33" s="70"/>
      <c r="G33" s="56"/>
    </row>
    <row r="34" spans="1:7" ht="15.75" thickBot="1" x14ac:dyDescent="0.3">
      <c r="A34" s="32"/>
      <c r="B34" s="16" t="s">
        <v>38</v>
      </c>
      <c r="C34" s="33"/>
      <c r="D34" s="33"/>
      <c r="E34" s="38"/>
      <c r="F34" s="71"/>
      <c r="G34" s="57"/>
    </row>
    <row r="35" spans="1:7" x14ac:dyDescent="0.25">
      <c r="A35" s="27"/>
      <c r="B35" s="28" t="s">
        <v>39</v>
      </c>
      <c r="C35" s="19"/>
      <c r="D35" s="19"/>
      <c r="E35" s="58">
        <v>10</v>
      </c>
      <c r="F35" s="52"/>
      <c r="G35" s="55">
        <f>F35*E35</f>
        <v>0</v>
      </c>
    </row>
    <row r="36" spans="1:7" x14ac:dyDescent="0.25">
      <c r="A36" s="27"/>
      <c r="B36" s="19" t="s">
        <v>40</v>
      </c>
      <c r="C36" s="19"/>
      <c r="D36" s="19"/>
      <c r="E36" s="59"/>
      <c r="F36" s="53"/>
      <c r="G36" s="56"/>
    </row>
    <row r="37" spans="1:7" x14ac:dyDescent="0.25">
      <c r="A37" s="17">
        <v>7</v>
      </c>
      <c r="B37" s="19" t="s">
        <v>41</v>
      </c>
      <c r="C37" s="19">
        <v>455286</v>
      </c>
      <c r="D37" s="19" t="s">
        <v>29</v>
      </c>
      <c r="E37" s="59"/>
      <c r="F37" s="53"/>
      <c r="G37" s="56"/>
    </row>
    <row r="38" spans="1:7" ht="15.75" thickBot="1" x14ac:dyDescent="0.3">
      <c r="A38" s="32"/>
      <c r="B38" s="16" t="s">
        <v>42</v>
      </c>
      <c r="C38" s="33"/>
      <c r="D38" s="33"/>
      <c r="E38" s="60"/>
      <c r="F38" s="54"/>
      <c r="G38" s="57"/>
    </row>
    <row r="39" spans="1:7" x14ac:dyDescent="0.25">
      <c r="A39" s="27"/>
      <c r="B39" s="28" t="s">
        <v>43</v>
      </c>
      <c r="C39" s="19"/>
      <c r="D39" s="19"/>
      <c r="E39" s="58">
        <v>5</v>
      </c>
      <c r="F39" s="52"/>
      <c r="G39" s="55">
        <f>F39*E39</f>
        <v>0</v>
      </c>
    </row>
    <row r="40" spans="1:7" ht="25.5" x14ac:dyDescent="0.25">
      <c r="A40" s="27"/>
      <c r="B40" s="19" t="s">
        <v>44</v>
      </c>
      <c r="C40" s="19"/>
      <c r="D40" s="19"/>
      <c r="E40" s="59"/>
      <c r="F40" s="53"/>
      <c r="G40" s="56"/>
    </row>
    <row r="41" spans="1:7" ht="15.75" thickBot="1" x14ac:dyDescent="0.3">
      <c r="A41" s="12">
        <v>8</v>
      </c>
      <c r="B41" s="16" t="s">
        <v>45</v>
      </c>
      <c r="C41" s="16">
        <v>347148</v>
      </c>
      <c r="D41" s="16" t="s">
        <v>29</v>
      </c>
      <c r="E41" s="60"/>
      <c r="F41" s="54"/>
      <c r="G41" s="57"/>
    </row>
    <row r="42" spans="1:7" x14ac:dyDescent="0.25">
      <c r="A42" s="27"/>
      <c r="B42" s="28" t="s">
        <v>46</v>
      </c>
      <c r="C42" s="19"/>
      <c r="D42" s="19"/>
      <c r="E42" s="58">
        <v>2000</v>
      </c>
      <c r="F42" s="52"/>
      <c r="G42" s="55">
        <f>F42*E42</f>
        <v>0</v>
      </c>
    </row>
    <row r="43" spans="1:7" ht="25.5" x14ac:dyDescent="0.25">
      <c r="A43" s="27"/>
      <c r="B43" s="19" t="s">
        <v>47</v>
      </c>
      <c r="C43" s="19"/>
      <c r="D43" s="19"/>
      <c r="E43" s="59"/>
      <c r="F43" s="53"/>
      <c r="G43" s="56"/>
    </row>
    <row r="44" spans="1:7" x14ac:dyDescent="0.25">
      <c r="A44" s="17">
        <v>9</v>
      </c>
      <c r="B44" s="19" t="s">
        <v>48</v>
      </c>
      <c r="C44" s="19">
        <v>484213</v>
      </c>
      <c r="D44" s="19" t="s">
        <v>15</v>
      </c>
      <c r="E44" s="59"/>
      <c r="F44" s="53"/>
      <c r="G44" s="56"/>
    </row>
    <row r="45" spans="1:7" ht="15.75" thickBot="1" x14ac:dyDescent="0.3">
      <c r="A45" s="32"/>
      <c r="B45" s="16" t="s">
        <v>49</v>
      </c>
      <c r="C45" s="33"/>
      <c r="D45" s="33"/>
      <c r="E45" s="60"/>
      <c r="F45" s="54"/>
      <c r="G45" s="57"/>
    </row>
    <row r="46" spans="1:7" x14ac:dyDescent="0.25">
      <c r="A46" s="27"/>
      <c r="B46" s="28" t="s">
        <v>50</v>
      </c>
      <c r="C46" s="19"/>
      <c r="D46" s="19"/>
      <c r="E46" s="58">
        <v>12</v>
      </c>
      <c r="F46" s="52"/>
      <c r="G46" s="55">
        <f>F46*E46</f>
        <v>0</v>
      </c>
    </row>
    <row r="47" spans="1:7" x14ac:dyDescent="0.25">
      <c r="A47" s="27"/>
      <c r="B47" s="19" t="s">
        <v>51</v>
      </c>
      <c r="C47" s="19"/>
      <c r="D47" s="19"/>
      <c r="E47" s="59"/>
      <c r="F47" s="53"/>
      <c r="G47" s="56"/>
    </row>
    <row r="48" spans="1:7" x14ac:dyDescent="0.25">
      <c r="A48" s="27"/>
      <c r="B48" s="19" t="s">
        <v>52</v>
      </c>
      <c r="C48" s="19"/>
      <c r="D48" s="19"/>
      <c r="E48" s="59"/>
      <c r="F48" s="53"/>
      <c r="G48" s="56"/>
    </row>
    <row r="49" spans="1:7" ht="15.75" thickBot="1" x14ac:dyDescent="0.3">
      <c r="A49" s="12">
        <v>10</v>
      </c>
      <c r="B49" s="16" t="s">
        <v>53</v>
      </c>
      <c r="C49" s="16">
        <v>441630</v>
      </c>
      <c r="D49" s="16" t="s">
        <v>29</v>
      </c>
      <c r="E49" s="60"/>
      <c r="F49" s="54"/>
      <c r="G49" s="57"/>
    </row>
    <row r="50" spans="1:7" x14ac:dyDescent="0.25">
      <c r="A50" s="27"/>
      <c r="B50" s="28" t="s">
        <v>54</v>
      </c>
      <c r="C50" s="19"/>
      <c r="D50" s="19"/>
      <c r="E50" s="58">
        <v>1000</v>
      </c>
      <c r="F50" s="52"/>
      <c r="G50" s="55">
        <f>F50*E50</f>
        <v>0</v>
      </c>
    </row>
    <row r="51" spans="1:7" ht="25.5" x14ac:dyDescent="0.25">
      <c r="A51" s="27"/>
      <c r="B51" s="19" t="s">
        <v>55</v>
      </c>
      <c r="C51" s="19"/>
      <c r="D51" s="19"/>
      <c r="E51" s="59"/>
      <c r="F51" s="53"/>
      <c r="G51" s="56"/>
    </row>
    <row r="52" spans="1:7" x14ac:dyDescent="0.25">
      <c r="A52" s="17">
        <v>11</v>
      </c>
      <c r="B52" s="19" t="s">
        <v>56</v>
      </c>
      <c r="C52" s="19">
        <v>352021</v>
      </c>
      <c r="D52" s="19" t="s">
        <v>15</v>
      </c>
      <c r="E52" s="59"/>
      <c r="F52" s="53"/>
      <c r="G52" s="56"/>
    </row>
    <row r="53" spans="1:7" ht="15.75" thickBot="1" x14ac:dyDescent="0.3">
      <c r="A53" s="32"/>
      <c r="B53" s="16" t="s">
        <v>57</v>
      </c>
      <c r="C53" s="33"/>
      <c r="D53" s="33"/>
      <c r="E53" s="60"/>
      <c r="F53" s="54"/>
      <c r="G53" s="57"/>
    </row>
    <row r="54" spans="1:7" x14ac:dyDescent="0.25">
      <c r="A54" s="27"/>
      <c r="B54" s="28" t="s">
        <v>58</v>
      </c>
      <c r="C54" s="19"/>
      <c r="D54" s="19"/>
      <c r="E54" s="58">
        <v>50</v>
      </c>
      <c r="F54" s="52"/>
      <c r="G54" s="55">
        <f>F54*E54</f>
        <v>0</v>
      </c>
    </row>
    <row r="55" spans="1:7" ht="25.5" x14ac:dyDescent="0.25">
      <c r="A55" s="17">
        <v>12</v>
      </c>
      <c r="B55" s="19" t="s">
        <v>59</v>
      </c>
      <c r="C55" s="19">
        <v>346506</v>
      </c>
      <c r="D55" s="19" t="s">
        <v>24</v>
      </c>
      <c r="E55" s="59"/>
      <c r="F55" s="53"/>
      <c r="G55" s="56"/>
    </row>
    <row r="56" spans="1:7" x14ac:dyDescent="0.25">
      <c r="A56" s="34"/>
      <c r="B56" s="19" t="s">
        <v>60</v>
      </c>
      <c r="C56" s="35"/>
      <c r="D56" s="35"/>
      <c r="E56" s="59"/>
      <c r="F56" s="53"/>
      <c r="G56" s="56"/>
    </row>
    <row r="57" spans="1:7" ht="25.5" x14ac:dyDescent="0.25">
      <c r="A57" s="34"/>
      <c r="B57" s="19" t="s">
        <v>61</v>
      </c>
      <c r="C57" s="35"/>
      <c r="D57" s="35"/>
      <c r="E57" s="59"/>
      <c r="F57" s="53"/>
      <c r="G57" s="56"/>
    </row>
    <row r="58" spans="1:7" ht="26.25" thickBot="1" x14ac:dyDescent="0.3">
      <c r="A58" s="32"/>
      <c r="B58" s="16" t="s">
        <v>62</v>
      </c>
      <c r="C58" s="33"/>
      <c r="D58" s="33"/>
      <c r="E58" s="60"/>
      <c r="F58" s="54"/>
      <c r="G58" s="57"/>
    </row>
    <row r="59" spans="1:7" x14ac:dyDescent="0.25">
      <c r="A59" s="29"/>
      <c r="B59" s="30" t="s">
        <v>63</v>
      </c>
      <c r="C59" s="31"/>
      <c r="D59" s="31"/>
      <c r="E59" s="58">
        <v>25</v>
      </c>
      <c r="F59" s="52"/>
      <c r="G59" s="55">
        <f>F59*E59</f>
        <v>0</v>
      </c>
    </row>
    <row r="60" spans="1:7" x14ac:dyDescent="0.25">
      <c r="A60" s="27"/>
      <c r="B60" s="19" t="s">
        <v>64</v>
      </c>
      <c r="C60" s="19"/>
      <c r="D60" s="19"/>
      <c r="E60" s="59"/>
      <c r="F60" s="53"/>
      <c r="G60" s="56"/>
    </row>
    <row r="61" spans="1:7" ht="25.5" x14ac:dyDescent="0.25">
      <c r="A61" s="27"/>
      <c r="B61" s="19" t="s">
        <v>65</v>
      </c>
      <c r="C61" s="19"/>
      <c r="D61" s="19"/>
      <c r="E61" s="59"/>
      <c r="F61" s="53"/>
      <c r="G61" s="56"/>
    </row>
    <row r="62" spans="1:7" ht="39" thickBot="1" x14ac:dyDescent="0.3">
      <c r="A62" s="12">
        <v>13</v>
      </c>
      <c r="B62" s="16" t="s">
        <v>66</v>
      </c>
      <c r="C62" s="16">
        <v>368998</v>
      </c>
      <c r="D62" s="16" t="s">
        <v>24</v>
      </c>
      <c r="E62" s="60"/>
      <c r="F62" s="54"/>
      <c r="G62" s="57"/>
    </row>
    <row r="63" spans="1:7" x14ac:dyDescent="0.25">
      <c r="A63" s="27"/>
      <c r="B63" s="28" t="s">
        <v>67</v>
      </c>
      <c r="C63" s="19"/>
      <c r="D63" s="19"/>
      <c r="E63" s="58">
        <v>250</v>
      </c>
      <c r="F63" s="52"/>
      <c r="G63" s="55">
        <f>F63*E63</f>
        <v>0</v>
      </c>
    </row>
    <row r="64" spans="1:7" ht="25.5" x14ac:dyDescent="0.25">
      <c r="A64" s="27"/>
      <c r="B64" s="19" t="s">
        <v>68</v>
      </c>
      <c r="C64" s="19"/>
      <c r="D64" s="19"/>
      <c r="E64" s="59"/>
      <c r="F64" s="53"/>
      <c r="G64" s="56"/>
    </row>
    <row r="65" spans="1:7" x14ac:dyDescent="0.25">
      <c r="A65" s="17">
        <v>14</v>
      </c>
      <c r="B65" s="19" t="s">
        <v>69</v>
      </c>
      <c r="C65" s="19">
        <v>406428</v>
      </c>
      <c r="D65" s="19" t="s">
        <v>24</v>
      </c>
      <c r="E65" s="59"/>
      <c r="F65" s="53"/>
      <c r="G65" s="56"/>
    </row>
    <row r="66" spans="1:7" ht="15.75" thickBot="1" x14ac:dyDescent="0.3">
      <c r="A66" s="32"/>
      <c r="B66" s="16" t="s">
        <v>70</v>
      </c>
      <c r="C66" s="33"/>
      <c r="D66" s="33"/>
      <c r="E66" s="60"/>
      <c r="F66" s="54"/>
      <c r="G66" s="57"/>
    </row>
    <row r="67" spans="1:7" x14ac:dyDescent="0.25">
      <c r="A67" s="27"/>
      <c r="B67" s="28" t="s">
        <v>71</v>
      </c>
      <c r="C67" s="19"/>
      <c r="D67" s="19"/>
      <c r="E67" s="58">
        <v>10</v>
      </c>
      <c r="F67" s="52"/>
      <c r="G67" s="55">
        <f>F67*E67</f>
        <v>0</v>
      </c>
    </row>
    <row r="68" spans="1:7" ht="25.5" x14ac:dyDescent="0.25">
      <c r="A68" s="27"/>
      <c r="B68" s="19" t="s">
        <v>72</v>
      </c>
      <c r="C68" s="19"/>
      <c r="D68" s="19"/>
      <c r="E68" s="59"/>
      <c r="F68" s="53"/>
      <c r="G68" s="56"/>
    </row>
    <row r="69" spans="1:7" x14ac:dyDescent="0.25">
      <c r="A69" s="17">
        <v>15</v>
      </c>
      <c r="B69" s="19" t="s">
        <v>73</v>
      </c>
      <c r="C69" s="19">
        <v>357786</v>
      </c>
      <c r="D69" s="19" t="s">
        <v>29</v>
      </c>
      <c r="E69" s="59"/>
      <c r="F69" s="53"/>
      <c r="G69" s="56"/>
    </row>
    <row r="70" spans="1:7" ht="15.75" thickBot="1" x14ac:dyDescent="0.3">
      <c r="A70" s="32"/>
      <c r="B70" s="16" t="s">
        <v>74</v>
      </c>
      <c r="C70" s="33"/>
      <c r="D70" s="33"/>
      <c r="E70" s="60"/>
      <c r="F70" s="54"/>
      <c r="G70" s="57"/>
    </row>
    <row r="71" spans="1:7" x14ac:dyDescent="0.25">
      <c r="A71" s="27"/>
      <c r="B71" s="28" t="s">
        <v>75</v>
      </c>
      <c r="C71" s="19"/>
      <c r="D71" s="19"/>
      <c r="E71" s="58">
        <v>1000</v>
      </c>
      <c r="F71" s="52"/>
      <c r="G71" s="55">
        <v>0</v>
      </c>
    </row>
    <row r="72" spans="1:7" ht="25.5" x14ac:dyDescent="0.25">
      <c r="A72" s="27"/>
      <c r="B72" s="19" t="s">
        <v>76</v>
      </c>
      <c r="C72" s="19"/>
      <c r="D72" s="19"/>
      <c r="E72" s="59"/>
      <c r="F72" s="53"/>
      <c r="G72" s="56"/>
    </row>
    <row r="73" spans="1:7" x14ac:dyDescent="0.25">
      <c r="A73" s="27"/>
      <c r="B73" s="19" t="s">
        <v>77</v>
      </c>
      <c r="C73" s="19"/>
      <c r="D73" s="19"/>
      <c r="E73" s="59"/>
      <c r="F73" s="53"/>
      <c r="G73" s="56"/>
    </row>
    <row r="74" spans="1:7" ht="25.5" x14ac:dyDescent="0.25">
      <c r="A74" s="17">
        <v>16</v>
      </c>
      <c r="B74" s="19" t="s">
        <v>78</v>
      </c>
      <c r="C74" s="19">
        <v>413895</v>
      </c>
      <c r="D74" s="19" t="s">
        <v>15</v>
      </c>
      <c r="E74" s="59"/>
      <c r="F74" s="53"/>
      <c r="G74" s="56"/>
    </row>
    <row r="75" spans="1:7" ht="15.75" thickBot="1" x14ac:dyDescent="0.3">
      <c r="A75" s="32"/>
      <c r="B75" s="16" t="s">
        <v>79</v>
      </c>
      <c r="C75" s="33"/>
      <c r="D75" s="33"/>
      <c r="E75" s="60"/>
      <c r="F75" s="54"/>
      <c r="G75" s="57"/>
    </row>
    <row r="76" spans="1:7" x14ac:dyDescent="0.25">
      <c r="A76" s="27"/>
      <c r="B76" s="28" t="s">
        <v>80</v>
      </c>
      <c r="C76" s="19"/>
      <c r="D76" s="19"/>
      <c r="E76" s="58">
        <v>1000</v>
      </c>
      <c r="F76" s="52"/>
      <c r="G76" s="55">
        <v>0</v>
      </c>
    </row>
    <row r="77" spans="1:7" x14ac:dyDescent="0.25">
      <c r="A77" s="27"/>
      <c r="B77" s="19" t="s">
        <v>81</v>
      </c>
      <c r="C77" s="19"/>
      <c r="D77" s="19"/>
      <c r="E77" s="59"/>
      <c r="F77" s="53"/>
      <c r="G77" s="56"/>
    </row>
    <row r="78" spans="1:7" ht="25.5" x14ac:dyDescent="0.25">
      <c r="A78" s="27"/>
      <c r="B78" s="19" t="s">
        <v>82</v>
      </c>
      <c r="C78" s="19"/>
      <c r="D78" s="19"/>
      <c r="E78" s="59"/>
      <c r="F78" s="53"/>
      <c r="G78" s="56"/>
    </row>
    <row r="79" spans="1:7" x14ac:dyDescent="0.25">
      <c r="A79" s="17">
        <v>17</v>
      </c>
      <c r="B79" s="19" t="s">
        <v>83</v>
      </c>
      <c r="C79" s="19">
        <v>412498</v>
      </c>
      <c r="D79" s="19" t="s">
        <v>15</v>
      </c>
      <c r="E79" s="59"/>
      <c r="F79" s="53"/>
      <c r="G79" s="56"/>
    </row>
    <row r="80" spans="1:7" ht="26.25" thickBot="1" x14ac:dyDescent="0.3">
      <c r="A80" s="32"/>
      <c r="B80" s="16" t="s">
        <v>84</v>
      </c>
      <c r="C80" s="33"/>
      <c r="D80" s="33"/>
      <c r="E80" s="60"/>
      <c r="F80" s="54"/>
      <c r="G80" s="57"/>
    </row>
    <row r="81" spans="1:7" x14ac:dyDescent="0.25">
      <c r="A81" s="29"/>
      <c r="B81" s="30" t="s">
        <v>85</v>
      </c>
      <c r="C81" s="31"/>
      <c r="D81" s="31"/>
      <c r="E81" s="58">
        <v>3000</v>
      </c>
      <c r="F81" s="52"/>
      <c r="G81" s="55">
        <v>0</v>
      </c>
    </row>
    <row r="82" spans="1:7" ht="25.5" x14ac:dyDescent="0.25">
      <c r="A82" s="27"/>
      <c r="B82" s="19" t="s">
        <v>86</v>
      </c>
      <c r="C82" s="19"/>
      <c r="D82" s="19"/>
      <c r="E82" s="59"/>
      <c r="F82" s="53"/>
      <c r="G82" s="56"/>
    </row>
    <row r="83" spans="1:7" x14ac:dyDescent="0.25">
      <c r="A83" s="17">
        <v>18</v>
      </c>
      <c r="B83" s="19" t="s">
        <v>87</v>
      </c>
      <c r="C83" s="19">
        <v>475010</v>
      </c>
      <c r="D83" s="19" t="s">
        <v>15</v>
      </c>
      <c r="E83" s="59"/>
      <c r="F83" s="53"/>
      <c r="G83" s="56"/>
    </row>
    <row r="84" spans="1:7" ht="15.75" thickBot="1" x14ac:dyDescent="0.3">
      <c r="A84" s="32"/>
      <c r="B84" s="16" t="s">
        <v>88</v>
      </c>
      <c r="C84" s="33"/>
      <c r="D84" s="33"/>
      <c r="E84" s="60"/>
      <c r="F84" s="54"/>
      <c r="G84" s="57"/>
    </row>
    <row r="85" spans="1:7" x14ac:dyDescent="0.25">
      <c r="A85" s="21"/>
      <c r="B85" s="22" t="s">
        <v>90</v>
      </c>
      <c r="C85" s="23"/>
      <c r="D85" s="23"/>
      <c r="E85" s="58">
        <v>10</v>
      </c>
      <c r="F85" s="52"/>
      <c r="G85" s="55">
        <v>0</v>
      </c>
    </row>
    <row r="86" spans="1:7" ht="25.5" x14ac:dyDescent="0.25">
      <c r="A86" s="11"/>
      <c r="B86" s="14" t="s">
        <v>91</v>
      </c>
      <c r="C86" s="14"/>
      <c r="D86" s="14"/>
      <c r="E86" s="59"/>
      <c r="F86" s="53"/>
      <c r="G86" s="56"/>
    </row>
    <row r="87" spans="1:7" x14ac:dyDescent="0.25">
      <c r="A87" s="17">
        <v>19</v>
      </c>
      <c r="B87" s="14" t="s">
        <v>92</v>
      </c>
      <c r="C87" s="19">
        <v>456616</v>
      </c>
      <c r="D87" s="19" t="s">
        <v>29</v>
      </c>
      <c r="E87" s="59"/>
      <c r="F87" s="53"/>
      <c r="G87" s="56"/>
    </row>
    <row r="88" spans="1:7" ht="15.75" thickBot="1" x14ac:dyDescent="0.3">
      <c r="A88" s="18"/>
      <c r="B88" s="15" t="s">
        <v>93</v>
      </c>
      <c r="C88" s="20"/>
      <c r="D88" s="20"/>
      <c r="E88" s="60"/>
      <c r="F88" s="54"/>
      <c r="G88" s="57"/>
    </row>
    <row r="89" spans="1:7" x14ac:dyDescent="0.25">
      <c r="A89" s="11"/>
      <c r="B89" s="13" t="s">
        <v>94</v>
      </c>
      <c r="C89" s="14"/>
      <c r="D89" s="14"/>
      <c r="E89" s="58">
        <v>10</v>
      </c>
      <c r="F89" s="52"/>
      <c r="G89" s="55">
        <v>0</v>
      </c>
    </row>
    <row r="90" spans="1:7" x14ac:dyDescent="0.25">
      <c r="A90" s="11"/>
      <c r="B90" s="14" t="s">
        <v>95</v>
      </c>
      <c r="C90" s="14"/>
      <c r="D90" s="14"/>
      <c r="E90" s="59"/>
      <c r="F90" s="53"/>
      <c r="G90" s="56"/>
    </row>
    <row r="91" spans="1:7" x14ac:dyDescent="0.25">
      <c r="A91" s="11"/>
      <c r="B91" s="14" t="s">
        <v>96</v>
      </c>
      <c r="C91" s="14"/>
      <c r="D91" s="14"/>
      <c r="E91" s="59"/>
      <c r="F91" s="53"/>
      <c r="G91" s="56"/>
    </row>
    <row r="92" spans="1:7" ht="39" thickBot="1" x14ac:dyDescent="0.3">
      <c r="A92" s="12">
        <v>20</v>
      </c>
      <c r="B92" s="15" t="s">
        <v>97</v>
      </c>
      <c r="C92" s="16">
        <v>425423</v>
      </c>
      <c r="D92" s="16" t="s">
        <v>29</v>
      </c>
      <c r="E92" s="60"/>
      <c r="F92" s="54"/>
      <c r="G92" s="57"/>
    </row>
    <row r="93" spans="1:7" x14ac:dyDescent="0.25">
      <c r="A93" s="11"/>
      <c r="B93" s="13" t="s">
        <v>98</v>
      </c>
      <c r="C93" s="14"/>
      <c r="D93" s="14"/>
      <c r="E93" s="58">
        <v>1000</v>
      </c>
      <c r="F93" s="52"/>
      <c r="G93" s="55">
        <v>0</v>
      </c>
    </row>
    <row r="94" spans="1:7" ht="25.5" x14ac:dyDescent="0.25">
      <c r="A94" s="11"/>
      <c r="B94" s="14" t="s">
        <v>99</v>
      </c>
      <c r="C94" s="14"/>
      <c r="D94" s="14"/>
      <c r="E94" s="59"/>
      <c r="F94" s="53"/>
      <c r="G94" s="56"/>
    </row>
    <row r="95" spans="1:7" x14ac:dyDescent="0.25">
      <c r="A95" s="17">
        <v>21</v>
      </c>
      <c r="B95" s="14" t="s">
        <v>100</v>
      </c>
      <c r="C95" s="19">
        <v>379974</v>
      </c>
      <c r="D95" s="19" t="s">
        <v>15</v>
      </c>
      <c r="E95" s="59"/>
      <c r="F95" s="53"/>
      <c r="G95" s="56"/>
    </row>
    <row r="96" spans="1:7" ht="26.25" thickBot="1" x14ac:dyDescent="0.3">
      <c r="A96" s="18"/>
      <c r="B96" s="15" t="s">
        <v>101</v>
      </c>
      <c r="C96" s="20"/>
      <c r="D96" s="20"/>
      <c r="E96" s="60"/>
      <c r="F96" s="54"/>
      <c r="G96" s="57"/>
    </row>
    <row r="97" spans="1:7" x14ac:dyDescent="0.25">
      <c r="A97" s="11"/>
      <c r="B97" s="13" t="s">
        <v>102</v>
      </c>
      <c r="C97" s="14"/>
      <c r="D97" s="14"/>
      <c r="E97" s="58">
        <v>2000</v>
      </c>
      <c r="F97" s="52"/>
      <c r="G97" s="55">
        <v>0</v>
      </c>
    </row>
    <row r="98" spans="1:7" x14ac:dyDescent="0.25">
      <c r="A98" s="11"/>
      <c r="B98" s="14" t="s">
        <v>103</v>
      </c>
      <c r="C98" s="14"/>
      <c r="D98" s="14"/>
      <c r="E98" s="59"/>
      <c r="F98" s="53"/>
      <c r="G98" s="56"/>
    </row>
    <row r="99" spans="1:7" x14ac:dyDescent="0.25">
      <c r="A99" s="11"/>
      <c r="B99" s="14" t="s">
        <v>104</v>
      </c>
      <c r="C99" s="14"/>
      <c r="D99" s="14"/>
      <c r="E99" s="59"/>
      <c r="F99" s="53"/>
      <c r="G99" s="56"/>
    </row>
    <row r="100" spans="1:7" x14ac:dyDescent="0.25">
      <c r="A100" s="17">
        <v>22</v>
      </c>
      <c r="B100" s="14" t="s">
        <v>105</v>
      </c>
      <c r="C100" s="19">
        <v>456134</v>
      </c>
      <c r="D100" s="19" t="s">
        <v>15</v>
      </c>
      <c r="E100" s="59"/>
      <c r="F100" s="53"/>
      <c r="G100" s="56"/>
    </row>
    <row r="101" spans="1:7" ht="25.5" x14ac:dyDescent="0.25">
      <c r="A101" s="24"/>
      <c r="B101" s="14" t="s">
        <v>106</v>
      </c>
      <c r="C101" s="26"/>
      <c r="D101" s="26"/>
      <c r="E101" s="59"/>
      <c r="F101" s="53"/>
      <c r="G101" s="56"/>
    </row>
    <row r="102" spans="1:7" ht="15.75" thickBot="1" x14ac:dyDescent="0.3">
      <c r="A102" s="18"/>
      <c r="B102" s="15" t="s">
        <v>107</v>
      </c>
      <c r="C102" s="20"/>
      <c r="D102" s="20"/>
      <c r="E102" s="60"/>
      <c r="F102" s="54"/>
      <c r="G102" s="57"/>
    </row>
    <row r="103" spans="1:7" x14ac:dyDescent="0.25">
      <c r="A103" s="11"/>
      <c r="B103" s="13" t="s">
        <v>108</v>
      </c>
      <c r="C103" s="14"/>
      <c r="D103" s="14"/>
      <c r="E103" s="58">
        <v>2000</v>
      </c>
      <c r="F103" s="52"/>
      <c r="G103" s="55">
        <v>0</v>
      </c>
    </row>
    <row r="104" spans="1:7" ht="25.5" x14ac:dyDescent="0.25">
      <c r="A104" s="11"/>
      <c r="B104" s="14" t="s">
        <v>109</v>
      </c>
      <c r="C104" s="14"/>
      <c r="D104" s="14"/>
      <c r="E104" s="59"/>
      <c r="F104" s="53"/>
      <c r="G104" s="56"/>
    </row>
    <row r="105" spans="1:7" x14ac:dyDescent="0.25">
      <c r="A105" s="17">
        <v>23</v>
      </c>
      <c r="B105" s="14" t="s">
        <v>110</v>
      </c>
      <c r="C105" s="19">
        <v>370338</v>
      </c>
      <c r="D105" s="19" t="s">
        <v>15</v>
      </c>
      <c r="E105" s="59"/>
      <c r="F105" s="53"/>
      <c r="G105" s="56"/>
    </row>
    <row r="106" spans="1:7" ht="26.25" thickBot="1" x14ac:dyDescent="0.3">
      <c r="A106" s="18"/>
      <c r="B106" s="15" t="s">
        <v>111</v>
      </c>
      <c r="C106" s="20"/>
      <c r="D106" s="20"/>
      <c r="E106" s="60"/>
      <c r="F106" s="54"/>
      <c r="G106" s="57"/>
    </row>
    <row r="107" spans="1:7" x14ac:dyDescent="0.25">
      <c r="A107" s="21"/>
      <c r="B107" s="22" t="s">
        <v>112</v>
      </c>
      <c r="C107" s="23"/>
      <c r="D107" s="23"/>
      <c r="E107" s="58">
        <v>250</v>
      </c>
      <c r="F107" s="52"/>
      <c r="G107" s="55">
        <v>0</v>
      </c>
    </row>
    <row r="108" spans="1:7" ht="25.5" x14ac:dyDescent="0.25">
      <c r="A108" s="11"/>
      <c r="B108" s="14" t="s">
        <v>113</v>
      </c>
      <c r="C108" s="14"/>
      <c r="D108" s="14"/>
      <c r="E108" s="59"/>
      <c r="F108" s="53"/>
      <c r="G108" s="56"/>
    </row>
    <row r="109" spans="1:7" x14ac:dyDescent="0.25">
      <c r="A109" s="17">
        <v>24</v>
      </c>
      <c r="B109" s="14" t="s">
        <v>114</v>
      </c>
      <c r="C109" s="19">
        <v>348973</v>
      </c>
      <c r="D109" s="19" t="s">
        <v>24</v>
      </c>
      <c r="E109" s="59"/>
      <c r="F109" s="53"/>
      <c r="G109" s="56"/>
    </row>
    <row r="110" spans="1:7" ht="15.75" thickBot="1" x14ac:dyDescent="0.3">
      <c r="A110" s="18"/>
      <c r="B110" s="15" t="s">
        <v>115</v>
      </c>
      <c r="C110" s="20"/>
      <c r="D110" s="20"/>
      <c r="E110" s="60"/>
      <c r="F110" s="54"/>
      <c r="G110" s="57"/>
    </row>
    <row r="111" spans="1:7" x14ac:dyDescent="0.25">
      <c r="A111" s="11"/>
      <c r="B111" s="13" t="s">
        <v>116</v>
      </c>
      <c r="C111" s="14"/>
      <c r="D111" s="14"/>
      <c r="E111" s="58">
        <v>25</v>
      </c>
      <c r="F111" s="52"/>
      <c r="G111" s="55">
        <v>0</v>
      </c>
    </row>
    <row r="112" spans="1:7" ht="25.5" x14ac:dyDescent="0.25">
      <c r="A112" s="11"/>
      <c r="B112" s="14" t="s">
        <v>117</v>
      </c>
      <c r="C112" s="14"/>
      <c r="D112" s="14"/>
      <c r="E112" s="59"/>
      <c r="F112" s="53"/>
      <c r="G112" s="56"/>
    </row>
    <row r="113" spans="1:7" ht="25.5" x14ac:dyDescent="0.25">
      <c r="A113" s="17">
        <v>25</v>
      </c>
      <c r="B113" s="14" t="s">
        <v>118</v>
      </c>
      <c r="C113" s="19">
        <v>370511</v>
      </c>
      <c r="D113" s="19" t="s">
        <v>24</v>
      </c>
      <c r="E113" s="59"/>
      <c r="F113" s="53"/>
      <c r="G113" s="56"/>
    </row>
    <row r="114" spans="1:7" ht="15.75" thickBot="1" x14ac:dyDescent="0.3">
      <c r="A114" s="18"/>
      <c r="B114" s="15" t="s">
        <v>119</v>
      </c>
      <c r="C114" s="20"/>
      <c r="D114" s="20"/>
      <c r="E114" s="60"/>
      <c r="F114" s="54"/>
      <c r="G114" s="57"/>
    </row>
    <row r="115" spans="1:7" x14ac:dyDescent="0.25">
      <c r="A115" s="11"/>
      <c r="B115" s="13" t="s">
        <v>120</v>
      </c>
      <c r="C115" s="14"/>
      <c r="D115" s="14"/>
      <c r="E115" s="58">
        <v>25</v>
      </c>
      <c r="F115" s="52"/>
      <c r="G115" s="55">
        <v>0</v>
      </c>
    </row>
    <row r="116" spans="1:7" x14ac:dyDescent="0.25">
      <c r="A116" s="17">
        <v>27</v>
      </c>
      <c r="B116" s="14" t="s">
        <v>121</v>
      </c>
      <c r="C116" s="19">
        <v>446688</v>
      </c>
      <c r="D116" s="19" t="s">
        <v>24</v>
      </c>
      <c r="E116" s="59"/>
      <c r="F116" s="53"/>
      <c r="G116" s="56"/>
    </row>
    <row r="117" spans="1:7" x14ac:dyDescent="0.25">
      <c r="A117" s="24"/>
      <c r="B117" s="14" t="s">
        <v>122</v>
      </c>
      <c r="C117" s="26"/>
      <c r="D117" s="26"/>
      <c r="E117" s="59"/>
      <c r="F117" s="53"/>
      <c r="G117" s="56"/>
    </row>
    <row r="118" spans="1:7" ht="15.75" thickBot="1" x14ac:dyDescent="0.3">
      <c r="A118" s="18"/>
      <c r="B118" s="15" t="s">
        <v>123</v>
      </c>
      <c r="C118" s="20"/>
      <c r="D118" s="20"/>
      <c r="E118" s="60"/>
      <c r="F118" s="54"/>
      <c r="G118" s="57"/>
    </row>
    <row r="119" spans="1:7" x14ac:dyDescent="0.25">
      <c r="A119" s="11"/>
      <c r="B119" s="13" t="s">
        <v>124</v>
      </c>
      <c r="C119" s="14"/>
      <c r="D119" s="14"/>
      <c r="E119" s="58">
        <v>500</v>
      </c>
      <c r="F119" s="52"/>
      <c r="G119" s="55">
        <v>0</v>
      </c>
    </row>
    <row r="120" spans="1:7" ht="25.5" x14ac:dyDescent="0.25">
      <c r="A120" s="11"/>
      <c r="B120" s="14" t="s">
        <v>125</v>
      </c>
      <c r="C120" s="14"/>
      <c r="D120" s="14"/>
      <c r="E120" s="59"/>
      <c r="F120" s="53"/>
      <c r="G120" s="56"/>
    </row>
    <row r="121" spans="1:7" ht="25.5" x14ac:dyDescent="0.25">
      <c r="A121" s="17">
        <v>28</v>
      </c>
      <c r="B121" s="14" t="s">
        <v>126</v>
      </c>
      <c r="C121" s="19">
        <v>413009</v>
      </c>
      <c r="D121" s="19" t="s">
        <v>15</v>
      </c>
      <c r="E121" s="59"/>
      <c r="F121" s="53"/>
      <c r="G121" s="56"/>
    </row>
    <row r="122" spans="1:7" ht="15.75" thickBot="1" x14ac:dyDescent="0.3">
      <c r="A122" s="18"/>
      <c r="B122" s="15" t="s">
        <v>127</v>
      </c>
      <c r="C122" s="20"/>
      <c r="D122" s="20"/>
      <c r="E122" s="60"/>
      <c r="F122" s="54"/>
      <c r="G122" s="57"/>
    </row>
    <row r="123" spans="1:7" x14ac:dyDescent="0.25">
      <c r="A123" s="11"/>
      <c r="B123" s="13" t="s">
        <v>128</v>
      </c>
      <c r="C123" s="14"/>
      <c r="D123" s="14"/>
      <c r="E123" s="39"/>
      <c r="F123" s="52"/>
      <c r="G123" s="55">
        <v>0</v>
      </c>
    </row>
    <row r="124" spans="1:7" ht="25.5" x14ac:dyDescent="0.25">
      <c r="A124" s="11"/>
      <c r="B124" s="14" t="s">
        <v>129</v>
      </c>
      <c r="C124" s="14"/>
      <c r="D124" s="14"/>
      <c r="E124" s="39"/>
      <c r="F124" s="53"/>
      <c r="G124" s="56"/>
    </row>
    <row r="125" spans="1:7" x14ac:dyDescent="0.25">
      <c r="A125" s="17">
        <v>29</v>
      </c>
      <c r="B125" s="14" t="s">
        <v>130</v>
      </c>
      <c r="C125" s="19">
        <v>418150</v>
      </c>
      <c r="D125" s="19" t="s">
        <v>24</v>
      </c>
      <c r="E125" s="37">
        <v>100</v>
      </c>
      <c r="F125" s="53"/>
      <c r="G125" s="56"/>
    </row>
    <row r="126" spans="1:7" ht="15.75" thickBot="1" x14ac:dyDescent="0.3">
      <c r="A126" s="18"/>
      <c r="B126" s="15" t="s">
        <v>131</v>
      </c>
      <c r="C126" s="20"/>
      <c r="D126" s="20"/>
      <c r="E126" s="40"/>
      <c r="F126" s="54"/>
      <c r="G126" s="57"/>
    </row>
    <row r="127" spans="1:7" x14ac:dyDescent="0.25">
      <c r="A127" s="11"/>
      <c r="B127" s="13" t="s">
        <v>132</v>
      </c>
      <c r="C127" s="14"/>
      <c r="D127" s="14"/>
      <c r="E127" s="58">
        <v>250</v>
      </c>
      <c r="F127" s="52"/>
      <c r="G127" s="55">
        <v>0</v>
      </c>
    </row>
    <row r="128" spans="1:7" ht="25.5" x14ac:dyDescent="0.25">
      <c r="A128" s="11"/>
      <c r="B128" s="14" t="s">
        <v>133</v>
      </c>
      <c r="C128" s="14"/>
      <c r="D128" s="14"/>
      <c r="E128" s="59"/>
      <c r="F128" s="53"/>
      <c r="G128" s="56"/>
    </row>
    <row r="129" spans="1:7" ht="25.5" x14ac:dyDescent="0.25">
      <c r="A129" s="17">
        <v>30</v>
      </c>
      <c r="B129" s="14" t="s">
        <v>134</v>
      </c>
      <c r="C129" s="19">
        <v>412802</v>
      </c>
      <c r="D129" s="19" t="s">
        <v>24</v>
      </c>
      <c r="E129" s="59"/>
      <c r="F129" s="53"/>
      <c r="G129" s="56"/>
    </row>
    <row r="130" spans="1:7" ht="15.75" thickBot="1" x14ac:dyDescent="0.3">
      <c r="A130" s="18"/>
      <c r="B130" s="15" t="s">
        <v>135</v>
      </c>
      <c r="C130" s="20"/>
      <c r="D130" s="20"/>
      <c r="E130" s="60"/>
      <c r="F130" s="54"/>
      <c r="G130" s="57"/>
    </row>
    <row r="131" spans="1:7" ht="25.5" x14ac:dyDescent="0.25">
      <c r="A131" s="11"/>
      <c r="B131" s="13" t="s">
        <v>136</v>
      </c>
      <c r="C131" s="14"/>
      <c r="D131" s="14"/>
      <c r="E131" s="58">
        <v>100</v>
      </c>
      <c r="F131" s="52"/>
      <c r="G131" s="55">
        <v>0</v>
      </c>
    </row>
    <row r="132" spans="1:7" ht="25.5" x14ac:dyDescent="0.25">
      <c r="A132" s="11"/>
      <c r="B132" s="14" t="s">
        <v>137</v>
      </c>
      <c r="C132" s="14"/>
      <c r="D132" s="14"/>
      <c r="E132" s="59"/>
      <c r="F132" s="53"/>
      <c r="G132" s="56"/>
    </row>
    <row r="133" spans="1:7" x14ac:dyDescent="0.25">
      <c r="A133" s="17">
        <v>31</v>
      </c>
      <c r="B133" s="14" t="s">
        <v>138</v>
      </c>
      <c r="C133" s="19">
        <v>413874</v>
      </c>
      <c r="D133" s="19" t="s">
        <v>15</v>
      </c>
      <c r="E133" s="59"/>
      <c r="F133" s="53"/>
      <c r="G133" s="56"/>
    </row>
    <row r="134" spans="1:7" x14ac:dyDescent="0.25">
      <c r="A134" s="24"/>
      <c r="B134" s="14" t="s">
        <v>139</v>
      </c>
      <c r="C134" s="26"/>
      <c r="D134" s="26"/>
      <c r="E134" s="59"/>
      <c r="F134" s="53"/>
      <c r="G134" s="57"/>
    </row>
    <row r="135" spans="1:7" ht="15.75" thickBot="1" x14ac:dyDescent="0.3">
      <c r="A135" s="18"/>
      <c r="B135" s="15" t="s">
        <v>140</v>
      </c>
      <c r="C135" s="20"/>
      <c r="D135" s="20"/>
      <c r="E135" s="60"/>
      <c r="F135" s="54"/>
      <c r="G135" s="55">
        <v>0</v>
      </c>
    </row>
    <row r="136" spans="1:7" x14ac:dyDescent="0.25">
      <c r="A136" s="21"/>
      <c r="B136" s="22" t="s">
        <v>141</v>
      </c>
      <c r="C136" s="23"/>
      <c r="D136" s="23"/>
      <c r="E136" s="58">
        <v>500</v>
      </c>
      <c r="F136" s="52"/>
      <c r="G136" s="56"/>
    </row>
    <row r="137" spans="1:7" ht="25.5" x14ac:dyDescent="0.25">
      <c r="A137" s="11"/>
      <c r="B137" s="14" t="s">
        <v>142</v>
      </c>
      <c r="C137" s="14"/>
      <c r="D137" s="14"/>
      <c r="E137" s="59"/>
      <c r="F137" s="53"/>
      <c r="G137" s="56"/>
    </row>
    <row r="138" spans="1:7" x14ac:dyDescent="0.25">
      <c r="A138" s="17">
        <v>32</v>
      </c>
      <c r="B138" s="14" t="s">
        <v>143</v>
      </c>
      <c r="C138" s="19">
        <v>412637</v>
      </c>
      <c r="D138" s="19" t="s">
        <v>24</v>
      </c>
      <c r="E138" s="59"/>
      <c r="F138" s="53"/>
      <c r="G138" s="57"/>
    </row>
    <row r="139" spans="1:7" ht="15.75" thickBot="1" x14ac:dyDescent="0.3">
      <c r="A139" s="18"/>
      <c r="B139" s="15" t="s">
        <v>144</v>
      </c>
      <c r="C139" s="20"/>
      <c r="D139" s="20"/>
      <c r="E139" s="60"/>
      <c r="F139" s="54"/>
      <c r="G139" s="55">
        <v>0</v>
      </c>
    </row>
    <row r="140" spans="1:7" x14ac:dyDescent="0.25">
      <c r="A140" s="11"/>
      <c r="B140" s="13" t="s">
        <v>145</v>
      </c>
      <c r="C140" s="14"/>
      <c r="D140" s="14"/>
      <c r="E140" s="58">
        <v>500</v>
      </c>
      <c r="F140" s="52"/>
      <c r="G140" s="56"/>
    </row>
    <row r="141" spans="1:7" x14ac:dyDescent="0.25">
      <c r="A141" s="11"/>
      <c r="B141" s="14" t="s">
        <v>146</v>
      </c>
      <c r="C141" s="14"/>
      <c r="D141" s="14"/>
      <c r="E141" s="59"/>
      <c r="F141" s="53"/>
      <c r="G141" s="56"/>
    </row>
    <row r="142" spans="1:7" x14ac:dyDescent="0.25">
      <c r="A142" s="17">
        <v>33</v>
      </c>
      <c r="B142" s="14" t="s">
        <v>147</v>
      </c>
      <c r="C142" s="19">
        <v>459755</v>
      </c>
      <c r="D142" s="19" t="s">
        <v>24</v>
      </c>
      <c r="E142" s="59"/>
      <c r="F142" s="53"/>
      <c r="G142" s="57"/>
    </row>
    <row r="143" spans="1:7" ht="15.75" thickBot="1" x14ac:dyDescent="0.3">
      <c r="A143" s="18"/>
      <c r="B143" s="15" t="s">
        <v>148</v>
      </c>
      <c r="C143" s="20"/>
      <c r="D143" s="20"/>
      <c r="E143" s="60"/>
      <c r="F143" s="54"/>
      <c r="G143" s="55">
        <v>0</v>
      </c>
    </row>
    <row r="144" spans="1:7" x14ac:dyDescent="0.25">
      <c r="A144" s="11"/>
      <c r="B144" s="13" t="s">
        <v>149</v>
      </c>
      <c r="C144" s="14"/>
      <c r="D144" s="14"/>
      <c r="E144" s="58">
        <v>500</v>
      </c>
      <c r="F144" s="52"/>
      <c r="G144" s="56"/>
    </row>
    <row r="145" spans="1:7" ht="25.5" x14ac:dyDescent="0.25">
      <c r="A145" s="11"/>
      <c r="B145" s="14" t="s">
        <v>150</v>
      </c>
      <c r="C145" s="14"/>
      <c r="D145" s="14"/>
      <c r="E145" s="59"/>
      <c r="F145" s="53"/>
      <c r="G145" s="56"/>
    </row>
    <row r="146" spans="1:7" x14ac:dyDescent="0.25">
      <c r="A146" s="17">
        <v>34</v>
      </c>
      <c r="B146" s="14" t="s">
        <v>151</v>
      </c>
      <c r="C146" s="19">
        <v>397999</v>
      </c>
      <c r="D146" s="19" t="s">
        <v>24</v>
      </c>
      <c r="E146" s="59"/>
      <c r="F146" s="53"/>
      <c r="G146" s="57"/>
    </row>
    <row r="147" spans="1:7" ht="15.75" thickBot="1" x14ac:dyDescent="0.3">
      <c r="A147" s="18"/>
      <c r="B147" s="15" t="s">
        <v>152</v>
      </c>
      <c r="C147" s="20"/>
      <c r="D147" s="20"/>
      <c r="E147" s="60"/>
      <c r="F147" s="54"/>
      <c r="G147" s="55">
        <v>0</v>
      </c>
    </row>
    <row r="148" spans="1:7" x14ac:dyDescent="0.25">
      <c r="A148" s="11"/>
      <c r="B148" s="13" t="s">
        <v>153</v>
      </c>
      <c r="C148" s="14"/>
      <c r="D148" s="14"/>
      <c r="E148" s="58">
        <v>100</v>
      </c>
      <c r="F148" s="52"/>
      <c r="G148" s="56"/>
    </row>
    <row r="149" spans="1:7" ht="25.5" x14ac:dyDescent="0.25">
      <c r="A149" s="11"/>
      <c r="B149" s="14" t="s">
        <v>154</v>
      </c>
      <c r="C149" s="14"/>
      <c r="D149" s="14"/>
      <c r="E149" s="59"/>
      <c r="F149" s="53"/>
      <c r="G149" s="56"/>
    </row>
    <row r="150" spans="1:7" x14ac:dyDescent="0.25">
      <c r="A150" s="17">
        <v>35</v>
      </c>
      <c r="B150" s="14" t="s">
        <v>155</v>
      </c>
      <c r="C150" s="19">
        <v>448581</v>
      </c>
      <c r="D150" s="19" t="s">
        <v>24</v>
      </c>
      <c r="E150" s="59"/>
      <c r="F150" s="53"/>
      <c r="G150" s="57"/>
    </row>
    <row r="151" spans="1:7" ht="15.75" thickBot="1" x14ac:dyDescent="0.3">
      <c r="A151" s="18"/>
      <c r="B151" s="15" t="s">
        <v>156</v>
      </c>
      <c r="C151" s="20"/>
      <c r="D151" s="20"/>
      <c r="E151" s="60"/>
      <c r="F151" s="54"/>
      <c r="G151" s="55">
        <v>0</v>
      </c>
    </row>
    <row r="152" spans="1:7" x14ac:dyDescent="0.25">
      <c r="A152" s="11"/>
      <c r="B152" s="13" t="s">
        <v>157</v>
      </c>
      <c r="C152" s="14"/>
      <c r="D152" s="14"/>
      <c r="E152" s="58">
        <v>100</v>
      </c>
      <c r="F152" s="52"/>
      <c r="G152" s="56"/>
    </row>
    <row r="153" spans="1:7" ht="25.5" x14ac:dyDescent="0.25">
      <c r="A153" s="11"/>
      <c r="B153" s="14" t="s">
        <v>158</v>
      </c>
      <c r="C153" s="14"/>
      <c r="D153" s="14"/>
      <c r="E153" s="59"/>
      <c r="F153" s="53"/>
      <c r="G153" s="56"/>
    </row>
    <row r="154" spans="1:7" ht="15.75" thickBot="1" x14ac:dyDescent="0.3">
      <c r="A154" s="12">
        <v>36</v>
      </c>
      <c r="B154" s="15" t="s">
        <v>159</v>
      </c>
      <c r="C154" s="16">
        <v>437236</v>
      </c>
      <c r="D154" s="16" t="s">
        <v>24</v>
      </c>
      <c r="E154" s="60"/>
      <c r="F154" s="54"/>
      <c r="G154" s="57"/>
    </row>
    <row r="155" spans="1:7" x14ac:dyDescent="0.25">
      <c r="A155" s="11"/>
      <c r="B155" s="13" t="s">
        <v>160</v>
      </c>
      <c r="C155" s="14"/>
      <c r="D155" s="14"/>
      <c r="E155" s="39"/>
      <c r="F155" s="52"/>
      <c r="G155" s="55">
        <v>0</v>
      </c>
    </row>
    <row r="156" spans="1:7" ht="25.5" x14ac:dyDescent="0.25">
      <c r="A156" s="11"/>
      <c r="B156" s="14" t="s">
        <v>161</v>
      </c>
      <c r="C156" s="14"/>
      <c r="D156" s="14"/>
      <c r="E156" s="39"/>
      <c r="F156" s="53"/>
      <c r="G156" s="56"/>
    </row>
    <row r="157" spans="1:7" x14ac:dyDescent="0.25">
      <c r="A157" s="17">
        <v>37</v>
      </c>
      <c r="B157" s="14" t="s">
        <v>162</v>
      </c>
      <c r="C157" s="19">
        <v>360540</v>
      </c>
      <c r="D157" s="19" t="s">
        <v>24</v>
      </c>
      <c r="E157" s="37">
        <v>500</v>
      </c>
      <c r="F157" s="53"/>
      <c r="G157" s="56"/>
    </row>
    <row r="158" spans="1:7" ht="15.75" thickBot="1" x14ac:dyDescent="0.3">
      <c r="A158" s="18"/>
      <c r="B158" s="15" t="s">
        <v>163</v>
      </c>
      <c r="C158" s="20"/>
      <c r="D158" s="20"/>
      <c r="E158" s="40"/>
      <c r="F158" s="54"/>
      <c r="G158" s="57"/>
    </row>
    <row r="159" spans="1:7" x14ac:dyDescent="0.25">
      <c r="A159" s="46">
        <v>38</v>
      </c>
      <c r="B159" s="13" t="s">
        <v>164</v>
      </c>
      <c r="C159" s="49">
        <v>347255</v>
      </c>
      <c r="D159" s="49" t="s">
        <v>24</v>
      </c>
      <c r="E159" s="58">
        <v>250</v>
      </c>
      <c r="F159" s="52"/>
      <c r="G159" s="55">
        <v>0</v>
      </c>
    </row>
    <row r="160" spans="1:7" ht="15.75" thickBot="1" x14ac:dyDescent="0.3">
      <c r="A160" s="48"/>
      <c r="B160" s="15" t="s">
        <v>165</v>
      </c>
      <c r="C160" s="50"/>
      <c r="D160" s="50"/>
      <c r="E160" s="59"/>
      <c r="F160" s="53"/>
      <c r="G160" s="56"/>
    </row>
    <row r="161" spans="1:7" x14ac:dyDescent="0.25">
      <c r="A161" s="61"/>
      <c r="B161" s="23" t="s">
        <v>166</v>
      </c>
      <c r="C161" s="50"/>
      <c r="D161" s="50"/>
      <c r="E161" s="59"/>
      <c r="F161" s="53"/>
      <c r="G161" s="56"/>
    </row>
    <row r="162" spans="1:7" ht="15.75" thickBot="1" x14ac:dyDescent="0.3">
      <c r="A162" s="63"/>
      <c r="B162" s="15" t="s">
        <v>167</v>
      </c>
      <c r="C162" s="51"/>
      <c r="D162" s="51"/>
      <c r="E162" s="60"/>
      <c r="F162" s="54"/>
      <c r="G162" s="57"/>
    </row>
    <row r="163" spans="1:7" x14ac:dyDescent="0.25">
      <c r="A163" s="11"/>
      <c r="B163" s="13" t="s">
        <v>168</v>
      </c>
      <c r="C163" s="14"/>
      <c r="D163" s="14"/>
      <c r="E163" s="58">
        <v>1000</v>
      </c>
      <c r="F163" s="52"/>
      <c r="G163" s="55">
        <v>0</v>
      </c>
    </row>
    <row r="164" spans="1:7" x14ac:dyDescent="0.25">
      <c r="A164" s="11"/>
      <c r="B164" s="14" t="s">
        <v>169</v>
      </c>
      <c r="C164" s="14"/>
      <c r="D164" s="14"/>
      <c r="E164" s="59"/>
      <c r="F164" s="53"/>
      <c r="G164" s="56"/>
    </row>
    <row r="165" spans="1:7" x14ac:dyDescent="0.25">
      <c r="A165" s="11"/>
      <c r="B165" s="14" t="s">
        <v>170</v>
      </c>
      <c r="C165" s="14"/>
      <c r="D165" s="14"/>
      <c r="E165" s="59"/>
      <c r="F165" s="53"/>
      <c r="G165" s="56"/>
    </row>
    <row r="166" spans="1:7" ht="39" thickBot="1" x14ac:dyDescent="0.3">
      <c r="A166" s="12">
        <v>39</v>
      </c>
      <c r="B166" s="15" t="s">
        <v>171</v>
      </c>
      <c r="C166" s="16">
        <v>348805</v>
      </c>
      <c r="D166" s="16" t="s">
        <v>15</v>
      </c>
      <c r="E166" s="60"/>
      <c r="F166" s="54"/>
      <c r="G166" s="57"/>
    </row>
    <row r="167" spans="1:7" x14ac:dyDescent="0.25">
      <c r="A167" s="11"/>
      <c r="B167" s="13" t="s">
        <v>172</v>
      </c>
      <c r="C167" s="14"/>
      <c r="D167" s="14"/>
      <c r="E167" s="39"/>
      <c r="F167" s="52"/>
      <c r="G167" s="55">
        <v>0</v>
      </c>
    </row>
    <row r="168" spans="1:7" ht="25.5" x14ac:dyDescent="0.25">
      <c r="A168" s="11"/>
      <c r="B168" s="14" t="s">
        <v>173</v>
      </c>
      <c r="C168" s="14"/>
      <c r="D168" s="14"/>
      <c r="E168" s="39"/>
      <c r="F168" s="53"/>
      <c r="G168" s="56"/>
    </row>
    <row r="169" spans="1:7" x14ac:dyDescent="0.25">
      <c r="A169" s="17">
        <v>40</v>
      </c>
      <c r="B169" s="14" t="s">
        <v>174</v>
      </c>
      <c r="C169" s="19">
        <v>346522</v>
      </c>
      <c r="D169" s="19" t="s">
        <v>29</v>
      </c>
      <c r="E169" s="37">
        <v>2</v>
      </c>
      <c r="F169" s="53"/>
      <c r="G169" s="56"/>
    </row>
    <row r="170" spans="1:7" x14ac:dyDescent="0.25">
      <c r="A170" s="24"/>
      <c r="B170" s="14" t="s">
        <v>175</v>
      </c>
      <c r="C170" s="26"/>
      <c r="D170" s="26"/>
      <c r="E170" s="41"/>
      <c r="F170" s="53"/>
      <c r="G170" s="56"/>
    </row>
    <row r="171" spans="1:7" ht="15.75" thickBot="1" x14ac:dyDescent="0.3">
      <c r="A171" s="18"/>
      <c r="B171" s="15" t="s">
        <v>176</v>
      </c>
      <c r="C171" s="20"/>
      <c r="D171" s="20"/>
      <c r="E171" s="40"/>
      <c r="F171" s="54"/>
      <c r="G171" s="57"/>
    </row>
    <row r="172" spans="1:7" x14ac:dyDescent="0.25">
      <c r="A172" s="11"/>
      <c r="B172" s="13" t="s">
        <v>177</v>
      </c>
      <c r="C172" s="14"/>
      <c r="D172" s="14"/>
      <c r="E172" s="58">
        <v>10</v>
      </c>
      <c r="F172" s="52"/>
      <c r="G172" s="55">
        <v>0</v>
      </c>
    </row>
    <row r="173" spans="1:7" ht="25.5" x14ac:dyDescent="0.25">
      <c r="A173" s="11"/>
      <c r="B173" s="14" t="s">
        <v>173</v>
      </c>
      <c r="C173" s="14"/>
      <c r="D173" s="14"/>
      <c r="E173" s="59"/>
      <c r="F173" s="53"/>
      <c r="G173" s="56"/>
    </row>
    <row r="174" spans="1:7" x14ac:dyDescent="0.25">
      <c r="A174" s="17">
        <v>41</v>
      </c>
      <c r="B174" s="14" t="s">
        <v>178</v>
      </c>
      <c r="C174" s="19">
        <v>436095</v>
      </c>
      <c r="D174" s="19" t="s">
        <v>29</v>
      </c>
      <c r="E174" s="59"/>
      <c r="F174" s="53"/>
      <c r="G174" s="56"/>
    </row>
    <row r="175" spans="1:7" ht="15.75" thickBot="1" x14ac:dyDescent="0.3">
      <c r="A175" s="18"/>
      <c r="B175" s="15" t="s">
        <v>176</v>
      </c>
      <c r="C175" s="20"/>
      <c r="D175" s="20"/>
      <c r="E175" s="60"/>
      <c r="F175" s="54"/>
      <c r="G175" s="57"/>
    </row>
    <row r="176" spans="1:7" x14ac:dyDescent="0.25">
      <c r="A176" s="46">
        <v>42</v>
      </c>
      <c r="B176" s="13" t="s">
        <v>179</v>
      </c>
      <c r="C176" s="49">
        <v>360267</v>
      </c>
      <c r="D176" s="49" t="s">
        <v>24</v>
      </c>
      <c r="E176" s="58">
        <v>100</v>
      </c>
      <c r="F176" s="52"/>
      <c r="G176" s="55">
        <v>0</v>
      </c>
    </row>
    <row r="177" spans="1:7" x14ac:dyDescent="0.25">
      <c r="A177" s="47"/>
      <c r="B177" s="14" t="s">
        <v>180</v>
      </c>
      <c r="C177" s="50"/>
      <c r="D177" s="50"/>
      <c r="E177" s="59"/>
      <c r="F177" s="53"/>
      <c r="G177" s="56"/>
    </row>
    <row r="178" spans="1:7" ht="39" thickBot="1" x14ac:dyDescent="0.3">
      <c r="A178" s="48"/>
      <c r="B178" s="15" t="s">
        <v>181</v>
      </c>
      <c r="C178" s="51"/>
      <c r="D178" s="51"/>
      <c r="E178" s="60"/>
      <c r="F178" s="54"/>
      <c r="G178" s="56"/>
    </row>
    <row r="179" spans="1:7" x14ac:dyDescent="0.25">
      <c r="A179" s="46">
        <v>43</v>
      </c>
      <c r="B179" s="22" t="s">
        <v>183</v>
      </c>
      <c r="C179" s="23"/>
      <c r="D179" s="23"/>
      <c r="E179" s="58">
        <v>1000</v>
      </c>
      <c r="F179" s="52"/>
      <c r="G179" s="57"/>
    </row>
    <row r="180" spans="1:7" ht="25.5" x14ac:dyDescent="0.25">
      <c r="A180" s="47"/>
      <c r="B180" s="14" t="s">
        <v>137</v>
      </c>
      <c r="C180" s="14"/>
      <c r="D180" s="14"/>
      <c r="E180" s="59"/>
      <c r="F180" s="53"/>
      <c r="G180" s="55">
        <v>0</v>
      </c>
    </row>
    <row r="181" spans="1:7" x14ac:dyDescent="0.25">
      <c r="A181" s="47"/>
      <c r="B181" s="14" t="s">
        <v>184</v>
      </c>
      <c r="C181" s="14"/>
      <c r="D181" s="14"/>
      <c r="E181" s="59"/>
      <c r="F181" s="53"/>
      <c r="G181" s="56"/>
    </row>
    <row r="182" spans="1:7" ht="39" thickBot="1" x14ac:dyDescent="0.3">
      <c r="A182" s="48"/>
      <c r="B182" s="15" t="s">
        <v>185</v>
      </c>
      <c r="C182" s="16">
        <v>414917</v>
      </c>
      <c r="D182" s="16" t="s">
        <v>15</v>
      </c>
      <c r="E182" s="60"/>
      <c r="F182" s="54"/>
      <c r="G182" s="56"/>
    </row>
    <row r="183" spans="1:7" ht="15.75" thickBot="1" x14ac:dyDescent="0.3">
      <c r="A183" s="46">
        <v>44</v>
      </c>
      <c r="B183" s="42" t="s">
        <v>186</v>
      </c>
      <c r="C183" s="49">
        <v>359569</v>
      </c>
      <c r="D183" s="49" t="s">
        <v>24</v>
      </c>
      <c r="E183" s="58">
        <v>100</v>
      </c>
      <c r="F183" s="52"/>
      <c r="G183" s="57"/>
    </row>
    <row r="184" spans="1:7" ht="25.5" x14ac:dyDescent="0.25">
      <c r="A184" s="47"/>
      <c r="B184" s="23" t="s">
        <v>187</v>
      </c>
      <c r="C184" s="50"/>
      <c r="D184" s="50"/>
      <c r="E184" s="59"/>
      <c r="F184" s="53"/>
      <c r="G184" s="55">
        <v>0</v>
      </c>
    </row>
    <row r="185" spans="1:7" x14ac:dyDescent="0.25">
      <c r="A185" s="47"/>
      <c r="B185" s="14" t="s">
        <v>188</v>
      </c>
      <c r="C185" s="50"/>
      <c r="D185" s="50"/>
      <c r="E185" s="59"/>
      <c r="F185" s="53"/>
      <c r="G185" s="56"/>
    </row>
    <row r="186" spans="1:7" ht="25.5" x14ac:dyDescent="0.25">
      <c r="A186" s="47"/>
      <c r="B186" s="14" t="s">
        <v>189</v>
      </c>
      <c r="C186" s="50"/>
      <c r="D186" s="50"/>
      <c r="E186" s="59"/>
      <c r="F186" s="53"/>
      <c r="G186" s="56"/>
    </row>
    <row r="187" spans="1:7" ht="15.75" thickBot="1" x14ac:dyDescent="0.3">
      <c r="A187" s="48"/>
      <c r="B187" s="15" t="s">
        <v>190</v>
      </c>
      <c r="C187" s="51"/>
      <c r="D187" s="51"/>
      <c r="E187" s="60"/>
      <c r="F187" s="54"/>
      <c r="G187" s="57"/>
    </row>
    <row r="188" spans="1:7" x14ac:dyDescent="0.25">
      <c r="A188" s="46">
        <v>45</v>
      </c>
      <c r="B188" s="13" t="s">
        <v>191</v>
      </c>
      <c r="C188" s="14"/>
      <c r="D188" s="14"/>
      <c r="E188" s="58">
        <v>500</v>
      </c>
      <c r="F188" s="52"/>
      <c r="G188" s="55">
        <v>0</v>
      </c>
    </row>
    <row r="189" spans="1:7" x14ac:dyDescent="0.25">
      <c r="A189" s="47"/>
      <c r="B189" s="14" t="s">
        <v>192</v>
      </c>
      <c r="C189" s="14"/>
      <c r="D189" s="14"/>
      <c r="E189" s="59"/>
      <c r="F189" s="53"/>
      <c r="G189" s="56"/>
    </row>
    <row r="190" spans="1:7" x14ac:dyDescent="0.25">
      <c r="A190" s="47"/>
      <c r="B190" s="14" t="s">
        <v>193</v>
      </c>
      <c r="C190" s="14"/>
      <c r="D190" s="14"/>
      <c r="E190" s="59"/>
      <c r="F190" s="53"/>
      <c r="G190" s="56"/>
    </row>
    <row r="191" spans="1:7" ht="26.25" thickBot="1" x14ac:dyDescent="0.3">
      <c r="A191" s="48"/>
      <c r="B191" s="15" t="s">
        <v>194</v>
      </c>
      <c r="C191" s="16">
        <v>374800</v>
      </c>
      <c r="D191" s="16" t="s">
        <v>24</v>
      </c>
      <c r="E191" s="60"/>
      <c r="F191" s="54"/>
      <c r="G191" s="57"/>
    </row>
    <row r="192" spans="1:7" x14ac:dyDescent="0.25">
      <c r="A192" s="11"/>
      <c r="B192" s="13" t="s">
        <v>195</v>
      </c>
      <c r="C192" s="14"/>
      <c r="D192" s="14"/>
      <c r="E192" s="58">
        <v>250</v>
      </c>
      <c r="F192" s="52"/>
      <c r="G192" s="55">
        <v>0</v>
      </c>
    </row>
    <row r="193" spans="1:7" ht="25.5" x14ac:dyDescent="0.25">
      <c r="A193" s="11"/>
      <c r="B193" s="14" t="s">
        <v>196</v>
      </c>
      <c r="C193" s="14"/>
      <c r="D193" s="14"/>
      <c r="E193" s="59"/>
      <c r="F193" s="53"/>
      <c r="G193" s="56"/>
    </row>
    <row r="194" spans="1:7" x14ac:dyDescent="0.25">
      <c r="A194" s="17">
        <v>46</v>
      </c>
      <c r="B194" s="14" t="s">
        <v>197</v>
      </c>
      <c r="C194" s="19">
        <v>380603</v>
      </c>
      <c r="D194" s="19" t="s">
        <v>24</v>
      </c>
      <c r="E194" s="59"/>
      <c r="F194" s="53"/>
      <c r="G194" s="56"/>
    </row>
    <row r="195" spans="1:7" ht="15.75" thickBot="1" x14ac:dyDescent="0.3">
      <c r="A195" s="18"/>
      <c r="B195" s="15" t="s">
        <v>198</v>
      </c>
      <c r="C195" s="20"/>
      <c r="D195" s="20"/>
      <c r="E195" s="60"/>
      <c r="F195" s="54"/>
      <c r="G195" s="57"/>
    </row>
    <row r="196" spans="1:7" x14ac:dyDescent="0.25">
      <c r="A196" s="11"/>
      <c r="B196" s="13" t="s">
        <v>199</v>
      </c>
      <c r="C196" s="61"/>
      <c r="D196" s="14"/>
      <c r="E196" s="58">
        <v>3</v>
      </c>
      <c r="F196" s="52"/>
      <c r="G196" s="55">
        <v>0</v>
      </c>
    </row>
    <row r="197" spans="1:7" x14ac:dyDescent="0.25">
      <c r="A197" s="11"/>
      <c r="B197" s="14" t="s">
        <v>200</v>
      </c>
      <c r="C197" s="62"/>
      <c r="D197" s="14"/>
      <c r="E197" s="59"/>
      <c r="F197" s="53"/>
      <c r="G197" s="56"/>
    </row>
    <row r="198" spans="1:7" x14ac:dyDescent="0.25">
      <c r="A198" s="11"/>
      <c r="B198" s="14" t="s">
        <v>201</v>
      </c>
      <c r="C198" s="62"/>
      <c r="D198" s="14"/>
      <c r="E198" s="59"/>
      <c r="F198" s="53"/>
      <c r="G198" s="56"/>
    </row>
    <row r="199" spans="1:7" ht="25.5" x14ac:dyDescent="0.25">
      <c r="A199" s="17">
        <v>47</v>
      </c>
      <c r="B199" s="14" t="s">
        <v>202</v>
      </c>
      <c r="C199" s="62"/>
      <c r="D199" s="19" t="s">
        <v>204</v>
      </c>
      <c r="E199" s="59"/>
      <c r="F199" s="53"/>
      <c r="G199" s="56"/>
    </row>
    <row r="200" spans="1:7" ht="15.75" thickBot="1" x14ac:dyDescent="0.3">
      <c r="A200" s="18"/>
      <c r="B200" s="15" t="s">
        <v>203</v>
      </c>
      <c r="C200" s="63"/>
      <c r="D200" s="20"/>
      <c r="E200" s="60"/>
      <c r="F200" s="54"/>
      <c r="G200" s="57"/>
    </row>
    <row r="201" spans="1:7" x14ac:dyDescent="0.25">
      <c r="A201" s="11"/>
      <c r="B201" s="13" t="s">
        <v>205</v>
      </c>
      <c r="C201" s="14"/>
      <c r="D201" s="14"/>
      <c r="E201" s="58">
        <v>1000</v>
      </c>
      <c r="F201" s="52"/>
      <c r="G201" s="55">
        <v>0</v>
      </c>
    </row>
    <row r="202" spans="1:7" ht="25.5" x14ac:dyDescent="0.25">
      <c r="A202" s="11"/>
      <c r="B202" s="14" t="s">
        <v>206</v>
      </c>
      <c r="C202" s="14"/>
      <c r="D202" s="14"/>
      <c r="E202" s="59"/>
      <c r="F202" s="53"/>
      <c r="G202" s="56"/>
    </row>
    <row r="203" spans="1:7" x14ac:dyDescent="0.25">
      <c r="A203" s="17">
        <v>48</v>
      </c>
      <c r="B203" s="14" t="s">
        <v>207</v>
      </c>
      <c r="C203" s="19">
        <v>362990</v>
      </c>
      <c r="D203" s="19" t="s">
        <v>15</v>
      </c>
      <c r="E203" s="59"/>
      <c r="F203" s="53"/>
      <c r="G203" s="56"/>
    </row>
    <row r="204" spans="1:7" ht="26.25" thickBot="1" x14ac:dyDescent="0.3">
      <c r="A204" s="18"/>
      <c r="B204" s="15" t="s">
        <v>208</v>
      </c>
      <c r="C204" s="20"/>
      <c r="D204" s="20"/>
      <c r="E204" s="60"/>
      <c r="F204" s="54"/>
      <c r="G204" s="57"/>
    </row>
    <row r="205" spans="1:7" x14ac:dyDescent="0.25">
      <c r="A205" s="11"/>
      <c r="B205" s="13" t="s">
        <v>209</v>
      </c>
      <c r="C205" s="49">
        <v>379613</v>
      </c>
      <c r="D205" s="49" t="s">
        <v>24</v>
      </c>
      <c r="E205" s="58">
        <v>250</v>
      </c>
      <c r="F205" s="52"/>
      <c r="G205" s="55">
        <v>0</v>
      </c>
    </row>
    <row r="206" spans="1:7" ht="25.5" x14ac:dyDescent="0.25">
      <c r="A206" s="47">
        <v>49</v>
      </c>
      <c r="B206" s="14" t="s">
        <v>210</v>
      </c>
      <c r="C206" s="50"/>
      <c r="D206" s="50"/>
      <c r="E206" s="59"/>
      <c r="F206" s="53"/>
      <c r="G206" s="56"/>
    </row>
    <row r="207" spans="1:7" ht="15.75" thickBot="1" x14ac:dyDescent="0.3">
      <c r="A207" s="47"/>
      <c r="B207" s="15" t="s">
        <v>211</v>
      </c>
      <c r="C207" s="50"/>
      <c r="D207" s="50"/>
      <c r="E207" s="59"/>
      <c r="F207" s="53"/>
      <c r="G207" s="56"/>
    </row>
    <row r="208" spans="1:7" ht="25.5" x14ac:dyDescent="0.25">
      <c r="A208" s="47"/>
      <c r="B208" s="23" t="s">
        <v>212</v>
      </c>
      <c r="C208" s="50"/>
      <c r="D208" s="50"/>
      <c r="E208" s="59"/>
      <c r="F208" s="53"/>
      <c r="G208" s="56"/>
    </row>
    <row r="209" spans="1:7" ht="15.75" thickBot="1" x14ac:dyDescent="0.3">
      <c r="A209" s="48"/>
      <c r="B209" s="15" t="s">
        <v>213</v>
      </c>
      <c r="C209" s="51"/>
      <c r="D209" s="51"/>
      <c r="E209" s="60"/>
      <c r="F209" s="54"/>
      <c r="G209" s="57"/>
    </row>
    <row r="210" spans="1:7" x14ac:dyDescent="0.25">
      <c r="A210" s="11"/>
      <c r="B210" s="13" t="s">
        <v>214</v>
      </c>
      <c r="C210" s="14"/>
      <c r="D210" s="14"/>
      <c r="E210" s="58">
        <v>100</v>
      </c>
      <c r="F210" s="52"/>
      <c r="G210" s="55">
        <v>0</v>
      </c>
    </row>
    <row r="211" spans="1:7" ht="25.5" x14ac:dyDescent="0.25">
      <c r="A211" s="11"/>
      <c r="B211" s="14" t="s">
        <v>215</v>
      </c>
      <c r="C211" s="14"/>
      <c r="D211" s="14"/>
      <c r="E211" s="59"/>
      <c r="F211" s="53"/>
      <c r="G211" s="56"/>
    </row>
    <row r="212" spans="1:7" x14ac:dyDescent="0.25">
      <c r="A212" s="11"/>
      <c r="B212" s="14" t="s">
        <v>216</v>
      </c>
      <c r="C212" s="14"/>
      <c r="D212" s="14"/>
      <c r="E212" s="59"/>
      <c r="F212" s="53"/>
      <c r="G212" s="56"/>
    </row>
    <row r="213" spans="1:7" x14ac:dyDescent="0.25">
      <c r="A213" s="17">
        <v>50</v>
      </c>
      <c r="B213" s="14" t="s">
        <v>217</v>
      </c>
      <c r="C213" s="19">
        <v>419728</v>
      </c>
      <c r="D213" s="19" t="s">
        <v>24</v>
      </c>
      <c r="E213" s="59"/>
      <c r="F213" s="53"/>
      <c r="G213" s="56"/>
    </row>
    <row r="214" spans="1:7" x14ac:dyDescent="0.25">
      <c r="A214" s="24"/>
      <c r="B214" s="14" t="s">
        <v>218</v>
      </c>
      <c r="C214" s="26"/>
      <c r="D214" s="26"/>
      <c r="E214" s="59"/>
      <c r="F214" s="53"/>
      <c r="G214" s="56"/>
    </row>
    <row r="215" spans="1:7" ht="26.25" thickBot="1" x14ac:dyDescent="0.3">
      <c r="A215" s="18"/>
      <c r="B215" s="15" t="s">
        <v>219</v>
      </c>
      <c r="C215" s="20"/>
      <c r="D215" s="20"/>
      <c r="E215" s="60"/>
      <c r="F215" s="54"/>
      <c r="G215" s="57"/>
    </row>
    <row r="216" spans="1:7" x14ac:dyDescent="0.25">
      <c r="A216" s="11"/>
      <c r="B216" s="13" t="s">
        <v>220</v>
      </c>
      <c r="C216" s="14"/>
      <c r="D216" s="14"/>
      <c r="E216" s="58">
        <v>5</v>
      </c>
      <c r="F216" s="52"/>
      <c r="G216" s="55">
        <v>0</v>
      </c>
    </row>
    <row r="217" spans="1:7" ht="38.25" x14ac:dyDescent="0.25">
      <c r="A217" s="11"/>
      <c r="B217" s="14" t="s">
        <v>221</v>
      </c>
      <c r="C217" s="14"/>
      <c r="D217" s="14"/>
      <c r="E217" s="59"/>
      <c r="F217" s="53"/>
      <c r="G217" s="56"/>
    </row>
    <row r="218" spans="1:7" ht="15.75" thickBot="1" x14ac:dyDescent="0.3">
      <c r="A218" s="12">
        <v>51</v>
      </c>
      <c r="B218" s="15" t="s">
        <v>222</v>
      </c>
      <c r="C218" s="16">
        <v>410596</v>
      </c>
      <c r="D218" s="16" t="s">
        <v>29</v>
      </c>
      <c r="E218" s="60"/>
      <c r="F218" s="54"/>
      <c r="G218" s="57"/>
    </row>
    <row r="219" spans="1:7" x14ac:dyDescent="0.25">
      <c r="A219" s="11"/>
      <c r="B219" s="13" t="s">
        <v>223</v>
      </c>
      <c r="C219" s="14"/>
      <c r="D219" s="14"/>
      <c r="E219" s="58">
        <v>4</v>
      </c>
      <c r="F219" s="52"/>
      <c r="G219" s="55">
        <v>0</v>
      </c>
    </row>
    <row r="220" spans="1:7" ht="25.5" x14ac:dyDescent="0.25">
      <c r="A220" s="11"/>
      <c r="B220" s="14" t="s">
        <v>224</v>
      </c>
      <c r="C220" s="14"/>
      <c r="D220" s="14"/>
      <c r="E220" s="59"/>
      <c r="F220" s="53"/>
      <c r="G220" s="56"/>
    </row>
    <row r="221" spans="1:7" ht="25.5" customHeight="1" x14ac:dyDescent="0.25">
      <c r="A221" s="11"/>
      <c r="B221" s="14" t="s">
        <v>225</v>
      </c>
      <c r="C221" s="14"/>
      <c r="D221" s="14"/>
      <c r="E221" s="59"/>
      <c r="F221" s="53"/>
      <c r="G221" s="57"/>
    </row>
    <row r="222" spans="1:7" ht="26.25" thickBot="1" x14ac:dyDescent="0.3">
      <c r="A222" s="12">
        <v>52</v>
      </c>
      <c r="B222" s="15" t="s">
        <v>226</v>
      </c>
      <c r="C222" s="16">
        <v>363381</v>
      </c>
      <c r="D222" s="16" t="s">
        <v>29</v>
      </c>
      <c r="E222" s="60"/>
      <c r="F222" s="54"/>
      <c r="G222" s="55">
        <v>0</v>
      </c>
    </row>
    <row r="223" spans="1:7" x14ac:dyDescent="0.25">
      <c r="A223" s="11"/>
      <c r="B223" s="43" t="s">
        <v>227</v>
      </c>
      <c r="C223" s="14"/>
      <c r="D223" s="14"/>
      <c r="E223" s="58">
        <v>2000</v>
      </c>
      <c r="F223" s="52"/>
      <c r="G223" s="56"/>
    </row>
    <row r="224" spans="1:7" ht="25.5" x14ac:dyDescent="0.25">
      <c r="A224" s="11"/>
      <c r="B224" s="25" t="s">
        <v>228</v>
      </c>
      <c r="C224" s="14"/>
      <c r="D224" s="14"/>
      <c r="E224" s="59"/>
      <c r="F224" s="53"/>
      <c r="G224" s="57"/>
    </row>
    <row r="225" spans="1:7" x14ac:dyDescent="0.25">
      <c r="A225" s="11"/>
      <c r="B225" s="25" t="s">
        <v>229</v>
      </c>
      <c r="C225" s="14"/>
      <c r="D225" s="14"/>
      <c r="E225" s="59"/>
      <c r="F225" s="53"/>
      <c r="G225" s="55">
        <v>0</v>
      </c>
    </row>
    <row r="226" spans="1:7" ht="25.5" x14ac:dyDescent="0.25">
      <c r="A226" s="17">
        <v>53</v>
      </c>
      <c r="B226" s="25" t="s">
        <v>230</v>
      </c>
      <c r="C226" s="19">
        <v>347756</v>
      </c>
      <c r="D226" s="19" t="s">
        <v>15</v>
      </c>
      <c r="E226" s="59"/>
      <c r="F226" s="53"/>
      <c r="G226" s="56"/>
    </row>
    <row r="227" spans="1:7" ht="15.75" thickBot="1" x14ac:dyDescent="0.3">
      <c r="A227" s="18"/>
      <c r="B227" s="44" t="s">
        <v>231</v>
      </c>
      <c r="C227" s="20"/>
      <c r="D227" s="20"/>
      <c r="E227" s="60"/>
      <c r="F227" s="54"/>
      <c r="G227" s="57"/>
    </row>
    <row r="228" spans="1:7" x14ac:dyDescent="0.25">
      <c r="A228" s="11"/>
      <c r="B228" s="13" t="s">
        <v>232</v>
      </c>
      <c r="C228" s="14"/>
      <c r="D228" s="14"/>
      <c r="E228" s="58">
        <v>1000</v>
      </c>
      <c r="F228" s="52"/>
      <c r="G228" s="55">
        <v>0</v>
      </c>
    </row>
    <row r="229" spans="1:7" ht="25.5" x14ac:dyDescent="0.25">
      <c r="A229" s="11"/>
      <c r="B229" s="14" t="s">
        <v>233</v>
      </c>
      <c r="C229" s="14"/>
      <c r="D229" s="14"/>
      <c r="E229" s="59"/>
      <c r="F229" s="53"/>
      <c r="G229" s="56"/>
    </row>
    <row r="230" spans="1:7" ht="26.25" thickBot="1" x14ac:dyDescent="0.3">
      <c r="A230" s="12">
        <v>54</v>
      </c>
      <c r="B230" s="15" t="s">
        <v>234</v>
      </c>
      <c r="C230" s="16">
        <v>353072</v>
      </c>
      <c r="D230" s="16" t="s">
        <v>24</v>
      </c>
      <c r="E230" s="60"/>
      <c r="F230" s="54"/>
      <c r="G230" s="57"/>
    </row>
    <row r="231" spans="1:7" ht="15.75" thickBot="1" x14ac:dyDescent="0.3">
      <c r="A231" s="46">
        <v>55</v>
      </c>
      <c r="B231" s="42" t="s">
        <v>235</v>
      </c>
      <c r="C231" s="49">
        <v>415728</v>
      </c>
      <c r="D231" s="49" t="s">
        <v>24</v>
      </c>
      <c r="E231" s="58">
        <v>500</v>
      </c>
      <c r="F231" s="52"/>
      <c r="G231" s="55">
        <v>0</v>
      </c>
    </row>
    <row r="232" spans="1:7" ht="25.5" x14ac:dyDescent="0.25">
      <c r="A232" s="47"/>
      <c r="B232" s="23" t="s">
        <v>236</v>
      </c>
      <c r="C232" s="50"/>
      <c r="D232" s="50"/>
      <c r="E232" s="59"/>
      <c r="F232" s="53"/>
      <c r="G232" s="56"/>
    </row>
    <row r="233" spans="1:7" x14ac:dyDescent="0.25">
      <c r="A233" s="47"/>
      <c r="B233" s="14" t="s">
        <v>237</v>
      </c>
      <c r="C233" s="50"/>
      <c r="D233" s="50"/>
      <c r="E233" s="59"/>
      <c r="F233" s="53"/>
      <c r="G233" s="57"/>
    </row>
    <row r="234" spans="1:7" ht="15.75" thickBot="1" x14ac:dyDescent="0.3">
      <c r="A234" s="48"/>
      <c r="B234" s="15" t="s">
        <v>238</v>
      </c>
      <c r="C234" s="51"/>
      <c r="D234" s="51"/>
      <c r="E234" s="60"/>
      <c r="F234" s="54"/>
      <c r="G234" s="55">
        <v>0</v>
      </c>
    </row>
    <row r="235" spans="1:7" x14ac:dyDescent="0.25">
      <c r="A235" s="11"/>
      <c r="B235" s="13" t="s">
        <v>239</v>
      </c>
      <c r="C235" s="14"/>
      <c r="D235" s="14"/>
      <c r="E235" s="58">
        <v>1000</v>
      </c>
      <c r="F235" s="52"/>
      <c r="G235" s="56"/>
    </row>
    <row r="236" spans="1:7" ht="25.5" x14ac:dyDescent="0.25">
      <c r="A236" s="11"/>
      <c r="B236" s="14" t="s">
        <v>240</v>
      </c>
      <c r="C236" s="14"/>
      <c r="D236" s="14"/>
      <c r="E236" s="59"/>
      <c r="F236" s="53"/>
      <c r="G236" s="57"/>
    </row>
    <row r="237" spans="1:7" x14ac:dyDescent="0.25">
      <c r="A237" s="17">
        <v>56</v>
      </c>
      <c r="B237" s="14" t="s">
        <v>241</v>
      </c>
      <c r="C237" s="19">
        <v>359325</v>
      </c>
      <c r="D237" s="19" t="s">
        <v>15</v>
      </c>
      <c r="E237" s="59"/>
      <c r="F237" s="53"/>
      <c r="G237" s="55">
        <v>0</v>
      </c>
    </row>
    <row r="238" spans="1:7" ht="26.25" thickBot="1" x14ac:dyDescent="0.3">
      <c r="A238" s="18"/>
      <c r="B238" s="15" t="s">
        <v>242</v>
      </c>
      <c r="C238" s="20"/>
      <c r="D238" s="20"/>
      <c r="E238" s="60"/>
      <c r="F238" s="54"/>
      <c r="G238" s="56"/>
    </row>
    <row r="239" spans="1:7" x14ac:dyDescent="0.25">
      <c r="A239" s="11"/>
      <c r="B239" s="13" t="s">
        <v>243</v>
      </c>
      <c r="C239" s="14"/>
      <c r="D239" s="14"/>
      <c r="E239" s="58">
        <v>500</v>
      </c>
      <c r="F239" s="52"/>
      <c r="G239" s="57"/>
    </row>
    <row r="240" spans="1:7" ht="25.5" x14ac:dyDescent="0.25">
      <c r="A240" s="11"/>
      <c r="B240" s="14" t="s">
        <v>244</v>
      </c>
      <c r="C240" s="14"/>
      <c r="D240" s="14"/>
      <c r="E240" s="59"/>
      <c r="F240" s="53"/>
      <c r="G240" s="55">
        <v>0</v>
      </c>
    </row>
    <row r="241" spans="1:7" x14ac:dyDescent="0.25">
      <c r="A241" s="17">
        <v>57</v>
      </c>
      <c r="B241" s="14" t="s">
        <v>245</v>
      </c>
      <c r="C241" s="19">
        <v>347582</v>
      </c>
      <c r="D241" s="19" t="s">
        <v>24</v>
      </c>
      <c r="E241" s="59"/>
      <c r="F241" s="53"/>
      <c r="G241" s="56"/>
    </row>
    <row r="242" spans="1:7" ht="26.25" thickBot="1" x14ac:dyDescent="0.3">
      <c r="A242" s="18"/>
      <c r="B242" s="15" t="s">
        <v>246</v>
      </c>
      <c r="C242" s="20"/>
      <c r="D242" s="20"/>
      <c r="E242" s="60"/>
      <c r="F242" s="54"/>
      <c r="G242" s="57"/>
    </row>
    <row r="243" spans="1:7" x14ac:dyDescent="0.25">
      <c r="A243" s="46">
        <v>58</v>
      </c>
      <c r="B243" s="13" t="s">
        <v>247</v>
      </c>
      <c r="C243" s="61"/>
      <c r="D243" s="49" t="s">
        <v>15</v>
      </c>
      <c r="E243" s="64">
        <v>25</v>
      </c>
      <c r="F243" s="52"/>
      <c r="G243" s="55">
        <v>0</v>
      </c>
    </row>
    <row r="244" spans="1:7" ht="15.75" thickBot="1" x14ac:dyDescent="0.3">
      <c r="A244" s="48"/>
      <c r="B244" s="15" t="s">
        <v>248</v>
      </c>
      <c r="C244" s="63"/>
      <c r="D244" s="51"/>
      <c r="E244" s="65"/>
      <c r="F244" s="54"/>
      <c r="G244" s="56"/>
    </row>
    <row r="245" spans="1:7" x14ac:dyDescent="0.25">
      <c r="A245" s="11"/>
      <c r="B245" s="43" t="s">
        <v>249</v>
      </c>
      <c r="C245" s="14"/>
      <c r="D245" s="49" t="s">
        <v>15</v>
      </c>
      <c r="E245" s="58">
        <v>500</v>
      </c>
      <c r="F245" s="52"/>
      <c r="G245" s="57"/>
    </row>
    <row r="246" spans="1:7" ht="25.5" x14ac:dyDescent="0.25">
      <c r="A246" s="11"/>
      <c r="B246" s="25" t="s">
        <v>250</v>
      </c>
      <c r="C246" s="14"/>
      <c r="D246" s="50"/>
      <c r="E246" s="59"/>
      <c r="F246" s="53"/>
      <c r="G246" s="55">
        <v>0</v>
      </c>
    </row>
    <row r="247" spans="1:7" ht="15.75" thickBot="1" x14ac:dyDescent="0.3">
      <c r="A247" s="12">
        <v>59</v>
      </c>
      <c r="B247" s="20"/>
      <c r="C247" s="16">
        <v>615243</v>
      </c>
      <c r="D247" s="51"/>
      <c r="E247" s="60"/>
      <c r="F247" s="54"/>
      <c r="G247" s="56"/>
    </row>
    <row r="248" spans="1:7" ht="25.5" x14ac:dyDescent="0.25">
      <c r="A248" s="11"/>
      <c r="B248" s="13" t="s">
        <v>251</v>
      </c>
      <c r="C248" s="61"/>
      <c r="D248" s="14"/>
      <c r="E248" s="39"/>
      <c r="F248" s="52"/>
      <c r="G248" s="57"/>
    </row>
    <row r="249" spans="1:7" x14ac:dyDescent="0.25">
      <c r="A249" s="11"/>
      <c r="B249" s="14" t="s">
        <v>252</v>
      </c>
      <c r="C249" s="62"/>
      <c r="D249" s="14"/>
      <c r="E249" s="39"/>
      <c r="F249" s="53"/>
      <c r="G249" s="55">
        <v>0</v>
      </c>
    </row>
    <row r="250" spans="1:7" ht="25.5" x14ac:dyDescent="0.25">
      <c r="A250" s="17">
        <v>60</v>
      </c>
      <c r="B250" s="14" t="s">
        <v>253</v>
      </c>
      <c r="C250" s="62"/>
      <c r="D250" s="19" t="s">
        <v>255</v>
      </c>
      <c r="E250" s="37">
        <v>25</v>
      </c>
      <c r="F250" s="53"/>
      <c r="G250" s="56"/>
    </row>
    <row r="251" spans="1:7" ht="15.75" thickBot="1" x14ac:dyDescent="0.3">
      <c r="A251" s="18"/>
      <c r="B251" s="15" t="s">
        <v>254</v>
      </c>
      <c r="C251" s="63"/>
      <c r="D251" s="20"/>
      <c r="E251" s="40"/>
      <c r="F251" s="54"/>
      <c r="G251" s="57"/>
    </row>
    <row r="252" spans="1:7" x14ac:dyDescent="0.25">
      <c r="A252" s="78">
        <v>61</v>
      </c>
      <c r="B252" s="13" t="s">
        <v>256</v>
      </c>
      <c r="C252" s="49">
        <v>361166</v>
      </c>
      <c r="D252" s="49" t="s">
        <v>15</v>
      </c>
      <c r="E252" s="58">
        <v>2000</v>
      </c>
      <c r="F252" s="52"/>
      <c r="G252" s="55">
        <v>0</v>
      </c>
    </row>
    <row r="253" spans="1:7" ht="25.5" x14ac:dyDescent="0.25">
      <c r="A253" s="79"/>
      <c r="B253" s="14" t="s">
        <v>257</v>
      </c>
      <c r="C253" s="50"/>
      <c r="D253" s="50"/>
      <c r="E253" s="59"/>
      <c r="F253" s="53"/>
      <c r="G253" s="56"/>
    </row>
    <row r="254" spans="1:7" ht="15.75" thickBot="1" x14ac:dyDescent="0.3">
      <c r="A254" s="80"/>
      <c r="B254" s="15" t="s">
        <v>258</v>
      </c>
      <c r="C254" s="51"/>
      <c r="D254" s="51"/>
      <c r="E254" s="60"/>
      <c r="F254" s="54"/>
      <c r="G254" s="57"/>
    </row>
    <row r="255" spans="1:7" x14ac:dyDescent="0.25">
      <c r="A255" s="46">
        <v>62</v>
      </c>
      <c r="B255" s="13" t="s">
        <v>259</v>
      </c>
      <c r="C255" s="49">
        <v>374542</v>
      </c>
      <c r="D255" s="49" t="s">
        <v>15</v>
      </c>
      <c r="E255" s="58">
        <v>100</v>
      </c>
      <c r="F255" s="52"/>
      <c r="G255" s="55">
        <v>0</v>
      </c>
    </row>
    <row r="256" spans="1:7" ht="15.75" thickBot="1" x14ac:dyDescent="0.3">
      <c r="A256" s="47"/>
      <c r="B256" s="15" t="s">
        <v>260</v>
      </c>
      <c r="C256" s="50"/>
      <c r="D256" s="50"/>
      <c r="E256" s="59"/>
      <c r="F256" s="53"/>
      <c r="G256" s="56"/>
    </row>
    <row r="257" spans="1:7" x14ac:dyDescent="0.25">
      <c r="A257" s="47"/>
      <c r="B257" s="23" t="s">
        <v>261</v>
      </c>
      <c r="C257" s="50"/>
      <c r="D257" s="50"/>
      <c r="E257" s="59"/>
      <c r="F257" s="53"/>
      <c r="G257" s="56"/>
    </row>
    <row r="258" spans="1:7" ht="15.75" thickBot="1" x14ac:dyDescent="0.3">
      <c r="A258" s="48"/>
      <c r="B258" s="15" t="s">
        <v>262</v>
      </c>
      <c r="C258" s="51"/>
      <c r="D258" s="51"/>
      <c r="E258" s="60"/>
      <c r="F258" s="54"/>
      <c r="G258" s="57"/>
    </row>
    <row r="259" spans="1:7" x14ac:dyDescent="0.25">
      <c r="A259" s="11"/>
      <c r="B259" s="13" t="s">
        <v>263</v>
      </c>
      <c r="C259" s="14"/>
      <c r="D259" s="14"/>
      <c r="E259" s="39"/>
      <c r="F259" s="52"/>
      <c r="G259" s="55">
        <v>0</v>
      </c>
    </row>
    <row r="260" spans="1:7" x14ac:dyDescent="0.25">
      <c r="A260" s="11"/>
      <c r="B260" s="14" t="s">
        <v>264</v>
      </c>
      <c r="C260" s="14"/>
      <c r="D260" s="14"/>
      <c r="E260" s="39"/>
      <c r="F260" s="53"/>
      <c r="G260" s="56"/>
    </row>
    <row r="261" spans="1:7" x14ac:dyDescent="0.25">
      <c r="A261" s="17">
        <v>63</v>
      </c>
      <c r="B261" s="14" t="s">
        <v>265</v>
      </c>
      <c r="C261" s="19">
        <v>350092</v>
      </c>
      <c r="D261" s="19" t="s">
        <v>15</v>
      </c>
      <c r="E261" s="37">
        <v>1000</v>
      </c>
      <c r="F261" s="53"/>
      <c r="G261" s="56"/>
    </row>
    <row r="262" spans="1:7" ht="15.75" thickBot="1" x14ac:dyDescent="0.3">
      <c r="A262" s="18"/>
      <c r="B262" s="15" t="s">
        <v>266</v>
      </c>
      <c r="C262" s="20"/>
      <c r="D262" s="20"/>
      <c r="E262" s="40"/>
      <c r="F262" s="54"/>
      <c r="G262" s="57"/>
    </row>
    <row r="263" spans="1:7" x14ac:dyDescent="0.25">
      <c r="A263" s="46">
        <v>64</v>
      </c>
      <c r="B263" s="13" t="s">
        <v>267</v>
      </c>
      <c r="C263" s="14"/>
      <c r="D263" s="49" t="s">
        <v>24</v>
      </c>
      <c r="E263" s="58">
        <v>100</v>
      </c>
      <c r="F263" s="52"/>
      <c r="G263" s="55">
        <v>0</v>
      </c>
    </row>
    <row r="264" spans="1:7" x14ac:dyDescent="0.25">
      <c r="A264" s="47"/>
      <c r="B264" s="14" t="s">
        <v>268</v>
      </c>
      <c r="C264" s="14"/>
      <c r="D264" s="50"/>
      <c r="E264" s="59"/>
      <c r="F264" s="53"/>
      <c r="G264" s="56"/>
    </row>
    <row r="265" spans="1:7" ht="76.5" x14ac:dyDescent="0.25">
      <c r="A265" s="47"/>
      <c r="B265" s="14" t="s">
        <v>269</v>
      </c>
      <c r="C265" s="14"/>
      <c r="D265" s="50"/>
      <c r="E265" s="59"/>
      <c r="F265" s="53"/>
      <c r="G265" s="56"/>
    </row>
    <row r="266" spans="1:7" ht="15.75" thickBot="1" x14ac:dyDescent="0.3">
      <c r="A266" s="48"/>
      <c r="B266" s="15" t="s">
        <v>270</v>
      </c>
      <c r="C266" s="16">
        <v>452825</v>
      </c>
      <c r="D266" s="51"/>
      <c r="E266" s="60"/>
      <c r="F266" s="54"/>
      <c r="G266" s="57"/>
    </row>
    <row r="267" spans="1:7" x14ac:dyDescent="0.25">
      <c r="A267" s="11"/>
      <c r="B267" s="13" t="s">
        <v>271</v>
      </c>
      <c r="C267" s="14"/>
      <c r="D267" s="49" t="s">
        <v>24</v>
      </c>
      <c r="E267" s="58">
        <v>1500</v>
      </c>
      <c r="F267" s="52"/>
      <c r="G267" s="55">
        <v>0</v>
      </c>
    </row>
    <row r="268" spans="1:7" ht="25.5" x14ac:dyDescent="0.25">
      <c r="A268" s="11"/>
      <c r="B268" s="14" t="s">
        <v>272</v>
      </c>
      <c r="C268" s="14"/>
      <c r="D268" s="50"/>
      <c r="E268" s="59"/>
      <c r="F268" s="53"/>
      <c r="G268" s="56"/>
    </row>
    <row r="269" spans="1:7" x14ac:dyDescent="0.25">
      <c r="A269" s="17">
        <v>65</v>
      </c>
      <c r="B269" s="14" t="s">
        <v>273</v>
      </c>
      <c r="C269" s="19">
        <v>445337</v>
      </c>
      <c r="D269" s="50"/>
      <c r="E269" s="59"/>
      <c r="F269" s="53"/>
      <c r="G269" s="56"/>
    </row>
    <row r="270" spans="1:7" ht="15.75" thickBot="1" x14ac:dyDescent="0.3">
      <c r="A270" s="18"/>
      <c r="B270" s="15" t="s">
        <v>274</v>
      </c>
      <c r="C270" s="20"/>
      <c r="D270" s="51"/>
      <c r="E270" s="60"/>
      <c r="F270" s="54"/>
      <c r="G270" s="57"/>
    </row>
    <row r="271" spans="1:7" x14ac:dyDescent="0.25">
      <c r="A271" s="11"/>
      <c r="B271" s="13" t="s">
        <v>275</v>
      </c>
      <c r="C271" s="14"/>
      <c r="D271" s="49" t="s">
        <v>24</v>
      </c>
      <c r="E271" s="58">
        <v>1000</v>
      </c>
      <c r="F271" s="52"/>
      <c r="G271" s="55">
        <v>0</v>
      </c>
    </row>
    <row r="272" spans="1:7" ht="25.5" x14ac:dyDescent="0.25">
      <c r="A272" s="11"/>
      <c r="B272" s="14" t="s">
        <v>276</v>
      </c>
      <c r="C272" s="14"/>
      <c r="D272" s="50"/>
      <c r="E272" s="59"/>
      <c r="F272" s="53"/>
      <c r="G272" s="56"/>
    </row>
    <row r="273" spans="1:7" x14ac:dyDescent="0.25">
      <c r="A273" s="17">
        <v>66</v>
      </c>
      <c r="B273" s="14" t="s">
        <v>277</v>
      </c>
      <c r="C273" s="19">
        <v>445560</v>
      </c>
      <c r="D273" s="50"/>
      <c r="E273" s="59"/>
      <c r="F273" s="53"/>
      <c r="G273" s="56"/>
    </row>
    <row r="274" spans="1:7" ht="15.75" thickBot="1" x14ac:dyDescent="0.3">
      <c r="A274" s="18"/>
      <c r="B274" s="15" t="s">
        <v>278</v>
      </c>
      <c r="C274" s="20"/>
      <c r="D274" s="51"/>
      <c r="E274" s="60"/>
      <c r="F274" s="54"/>
      <c r="G274" s="57"/>
    </row>
    <row r="275" spans="1:7" x14ac:dyDescent="0.25">
      <c r="A275" s="11"/>
      <c r="B275" s="13" t="s">
        <v>279</v>
      </c>
      <c r="C275" s="14"/>
      <c r="D275" s="14"/>
      <c r="E275" s="58">
        <v>1000</v>
      </c>
      <c r="F275" s="52"/>
      <c r="G275" s="55">
        <v>0</v>
      </c>
    </row>
    <row r="276" spans="1:7" ht="25.5" x14ac:dyDescent="0.25">
      <c r="A276" s="11"/>
      <c r="B276" s="14" t="s">
        <v>280</v>
      </c>
      <c r="C276" s="14"/>
      <c r="D276" s="14"/>
      <c r="E276" s="59"/>
      <c r="F276" s="53"/>
      <c r="G276" s="56"/>
    </row>
    <row r="277" spans="1:7" x14ac:dyDescent="0.25">
      <c r="A277" s="17">
        <v>67</v>
      </c>
      <c r="B277" s="14" t="s">
        <v>281</v>
      </c>
      <c r="C277" s="19">
        <v>382039</v>
      </c>
      <c r="D277" s="19" t="s">
        <v>24</v>
      </c>
      <c r="E277" s="59"/>
      <c r="F277" s="53"/>
      <c r="G277" s="56"/>
    </row>
    <row r="278" spans="1:7" ht="15.75" thickBot="1" x14ac:dyDescent="0.3">
      <c r="A278" s="18"/>
      <c r="B278" s="15" t="s">
        <v>282</v>
      </c>
      <c r="C278" s="20"/>
      <c r="D278" s="20"/>
      <c r="E278" s="60"/>
      <c r="F278" s="54"/>
      <c r="G278" s="57"/>
    </row>
    <row r="279" spans="1:7" x14ac:dyDescent="0.25">
      <c r="A279" s="11"/>
      <c r="B279" s="13" t="s">
        <v>283</v>
      </c>
      <c r="C279" s="14"/>
      <c r="D279" s="49" t="s">
        <v>24</v>
      </c>
      <c r="E279" s="58">
        <v>500</v>
      </c>
      <c r="F279" s="52"/>
      <c r="G279" s="55">
        <v>0</v>
      </c>
    </row>
    <row r="280" spans="1:7" x14ac:dyDescent="0.25">
      <c r="A280" s="47">
        <v>68</v>
      </c>
      <c r="B280" s="14" t="s">
        <v>284</v>
      </c>
      <c r="C280" s="50">
        <v>400859</v>
      </c>
      <c r="D280" s="50"/>
      <c r="E280" s="59"/>
      <c r="F280" s="53"/>
      <c r="G280" s="56"/>
    </row>
    <row r="281" spans="1:7" x14ac:dyDescent="0.25">
      <c r="A281" s="47"/>
      <c r="B281" s="14" t="s">
        <v>285</v>
      </c>
      <c r="C281" s="50"/>
      <c r="D281" s="50"/>
      <c r="E281" s="59"/>
      <c r="F281" s="53"/>
      <c r="G281" s="56"/>
    </row>
    <row r="282" spans="1:7" x14ac:dyDescent="0.25">
      <c r="A282" s="47"/>
      <c r="B282" s="14" t="s">
        <v>325</v>
      </c>
      <c r="C282" s="50"/>
      <c r="D282" s="50"/>
      <c r="E282" s="59"/>
      <c r="F282" s="53"/>
      <c r="G282" s="56"/>
    </row>
    <row r="283" spans="1:7" ht="15.75" thickBot="1" x14ac:dyDescent="0.3">
      <c r="A283" s="47"/>
      <c r="B283" s="15"/>
      <c r="C283" s="50"/>
      <c r="D283" s="50"/>
      <c r="E283" s="59"/>
      <c r="F283" s="53"/>
      <c r="G283" s="56"/>
    </row>
    <row r="284" spans="1:7" ht="15.75" thickBot="1" x14ac:dyDescent="0.3">
      <c r="A284" s="48"/>
      <c r="B284" s="45" t="s">
        <v>286</v>
      </c>
      <c r="C284" s="51"/>
      <c r="D284" s="51"/>
      <c r="E284" s="60"/>
      <c r="F284" s="54"/>
      <c r="G284" s="57"/>
    </row>
    <row r="285" spans="1:7" x14ac:dyDescent="0.25">
      <c r="A285" s="11"/>
      <c r="B285" s="13" t="s">
        <v>287</v>
      </c>
      <c r="C285" s="14"/>
      <c r="D285" s="49" t="s">
        <v>15</v>
      </c>
      <c r="E285" s="58">
        <v>500</v>
      </c>
      <c r="F285" s="52"/>
      <c r="G285" s="55">
        <v>0</v>
      </c>
    </row>
    <row r="286" spans="1:7" x14ac:dyDescent="0.25">
      <c r="A286" s="11"/>
      <c r="B286" s="14" t="s">
        <v>288</v>
      </c>
      <c r="C286" s="14"/>
      <c r="D286" s="50"/>
      <c r="E286" s="59"/>
      <c r="F286" s="53"/>
      <c r="G286" s="56"/>
    </row>
    <row r="287" spans="1:7" x14ac:dyDescent="0.25">
      <c r="A287" s="11"/>
      <c r="B287" s="14" t="s">
        <v>289</v>
      </c>
      <c r="C287" s="14"/>
      <c r="D287" s="50"/>
      <c r="E287" s="59"/>
      <c r="F287" s="53"/>
      <c r="G287" s="56"/>
    </row>
    <row r="288" spans="1:7" x14ac:dyDescent="0.25">
      <c r="A288" s="17">
        <v>69</v>
      </c>
      <c r="B288" s="14" t="s">
        <v>290</v>
      </c>
      <c r="C288" s="19">
        <v>360413</v>
      </c>
      <c r="D288" s="50"/>
      <c r="E288" s="59"/>
      <c r="F288" s="53"/>
      <c r="G288" s="56"/>
    </row>
    <row r="289" spans="1:7" ht="15.75" thickBot="1" x14ac:dyDescent="0.3">
      <c r="A289" s="18"/>
      <c r="B289" s="15" t="s">
        <v>291</v>
      </c>
      <c r="C289" s="20"/>
      <c r="D289" s="51"/>
      <c r="E289" s="60"/>
      <c r="F289" s="54"/>
      <c r="G289" s="57"/>
    </row>
    <row r="290" spans="1:7" x14ac:dyDescent="0.25">
      <c r="A290" s="46">
        <v>70</v>
      </c>
      <c r="B290" s="13" t="s">
        <v>292</v>
      </c>
      <c r="C290" s="14"/>
      <c r="D290" s="49" t="s">
        <v>24</v>
      </c>
      <c r="E290" s="58">
        <v>100</v>
      </c>
      <c r="F290" s="52"/>
      <c r="G290" s="55">
        <v>0</v>
      </c>
    </row>
    <row r="291" spans="1:7" ht="25.5" x14ac:dyDescent="0.25">
      <c r="A291" s="47"/>
      <c r="B291" s="14" t="s">
        <v>293</v>
      </c>
      <c r="C291" s="14"/>
      <c r="D291" s="50"/>
      <c r="E291" s="59"/>
      <c r="F291" s="53"/>
      <c r="G291" s="56"/>
    </row>
    <row r="292" spans="1:7" ht="15.75" thickBot="1" x14ac:dyDescent="0.3">
      <c r="A292" s="48"/>
      <c r="B292" s="20"/>
      <c r="C292" s="16">
        <v>6810</v>
      </c>
      <c r="D292" s="51"/>
      <c r="E292" s="60"/>
      <c r="F292" s="54"/>
      <c r="G292" s="57"/>
    </row>
    <row r="293" spans="1:7" x14ac:dyDescent="0.25">
      <c r="A293" s="11"/>
      <c r="B293" s="13" t="s">
        <v>294</v>
      </c>
      <c r="C293" s="14"/>
      <c r="D293" s="49" t="s">
        <v>24</v>
      </c>
      <c r="E293" s="58">
        <v>1000</v>
      </c>
      <c r="F293" s="52"/>
      <c r="G293" s="55">
        <v>0</v>
      </c>
    </row>
    <row r="294" spans="1:7" ht="25.5" x14ac:dyDescent="0.25">
      <c r="A294" s="11"/>
      <c r="B294" s="14" t="s">
        <v>295</v>
      </c>
      <c r="C294" s="14"/>
      <c r="D294" s="50"/>
      <c r="E294" s="59"/>
      <c r="F294" s="53"/>
      <c r="G294" s="56"/>
    </row>
    <row r="295" spans="1:7" ht="15.75" thickBot="1" x14ac:dyDescent="0.3">
      <c r="A295" s="12">
        <v>71</v>
      </c>
      <c r="B295" s="15" t="s">
        <v>296</v>
      </c>
      <c r="C295" s="16">
        <v>412424</v>
      </c>
      <c r="D295" s="51"/>
      <c r="E295" s="60"/>
      <c r="F295" s="54"/>
      <c r="G295" s="57"/>
    </row>
    <row r="296" spans="1:7" x14ac:dyDescent="0.25">
      <c r="A296" s="11"/>
      <c r="B296" s="13" t="s">
        <v>297</v>
      </c>
      <c r="C296" s="61"/>
      <c r="D296" s="49" t="s">
        <v>24</v>
      </c>
      <c r="E296" s="58">
        <v>100</v>
      </c>
      <c r="F296" s="52"/>
      <c r="G296" s="55">
        <v>0</v>
      </c>
    </row>
    <row r="297" spans="1:7" x14ac:dyDescent="0.25">
      <c r="A297" s="11"/>
      <c r="B297" s="14" t="s">
        <v>252</v>
      </c>
      <c r="C297" s="62"/>
      <c r="D297" s="50"/>
      <c r="E297" s="59"/>
      <c r="F297" s="53"/>
      <c r="G297" s="56"/>
    </row>
    <row r="298" spans="1:7" x14ac:dyDescent="0.25">
      <c r="A298" s="17">
        <v>72</v>
      </c>
      <c r="B298" s="14" t="s">
        <v>298</v>
      </c>
      <c r="C298" s="62"/>
      <c r="D298" s="50"/>
      <c r="E298" s="59"/>
      <c r="F298" s="53"/>
      <c r="G298" s="56"/>
    </row>
    <row r="299" spans="1:7" ht="15.75" thickBot="1" x14ac:dyDescent="0.3">
      <c r="A299" s="18"/>
      <c r="B299" s="15" t="s">
        <v>299</v>
      </c>
      <c r="C299" s="63"/>
      <c r="D299" s="51"/>
      <c r="E299" s="60"/>
      <c r="F299" s="54"/>
      <c r="G299" s="57"/>
    </row>
    <row r="300" spans="1:7" x14ac:dyDescent="0.25">
      <c r="A300" s="11"/>
      <c r="B300" s="13" t="s">
        <v>300</v>
      </c>
      <c r="C300" s="14"/>
      <c r="D300" s="49" t="s">
        <v>24</v>
      </c>
      <c r="E300" s="58">
        <v>300</v>
      </c>
      <c r="F300" s="52"/>
      <c r="G300" s="55">
        <v>0</v>
      </c>
    </row>
    <row r="301" spans="1:7" x14ac:dyDescent="0.25">
      <c r="A301" s="11"/>
      <c r="B301" s="14" t="s">
        <v>301</v>
      </c>
      <c r="C301" s="14"/>
      <c r="D301" s="50"/>
      <c r="E301" s="59"/>
      <c r="F301" s="53"/>
      <c r="G301" s="56"/>
    </row>
    <row r="302" spans="1:7" x14ac:dyDescent="0.25">
      <c r="A302" s="17">
        <v>73</v>
      </c>
      <c r="B302" s="14" t="s">
        <v>302</v>
      </c>
      <c r="C302" s="19">
        <v>412690</v>
      </c>
      <c r="D302" s="50"/>
      <c r="E302" s="59"/>
      <c r="F302" s="53"/>
      <c r="G302" s="56"/>
    </row>
    <row r="303" spans="1:7" ht="15.75" thickBot="1" x14ac:dyDescent="0.3">
      <c r="A303" s="18"/>
      <c r="B303" s="15" t="s">
        <v>303</v>
      </c>
      <c r="C303" s="20"/>
      <c r="D303" s="51"/>
      <c r="E303" s="60"/>
      <c r="F303" s="54"/>
      <c r="G303" s="57"/>
    </row>
    <row r="304" spans="1:7" x14ac:dyDescent="0.25">
      <c r="A304" s="11"/>
      <c r="B304" s="13" t="s">
        <v>304</v>
      </c>
      <c r="C304" s="14"/>
      <c r="D304" s="49" t="s">
        <v>24</v>
      </c>
      <c r="E304" s="58">
        <v>25</v>
      </c>
      <c r="F304" s="52"/>
      <c r="G304" s="55">
        <v>0</v>
      </c>
    </row>
    <row r="305" spans="1:7" x14ac:dyDescent="0.25">
      <c r="A305" s="11"/>
      <c r="B305" s="14" t="s">
        <v>252</v>
      </c>
      <c r="C305" s="14"/>
      <c r="D305" s="50"/>
      <c r="E305" s="59"/>
      <c r="F305" s="53"/>
      <c r="G305" s="56"/>
    </row>
    <row r="306" spans="1:7" x14ac:dyDescent="0.25">
      <c r="A306" s="17">
        <v>74</v>
      </c>
      <c r="B306" s="14" t="s">
        <v>305</v>
      </c>
      <c r="C306" s="19">
        <v>436028</v>
      </c>
      <c r="D306" s="50"/>
      <c r="E306" s="59"/>
      <c r="F306" s="53"/>
      <c r="G306" s="56"/>
    </row>
    <row r="307" spans="1:7" ht="15.75" thickBot="1" x14ac:dyDescent="0.3">
      <c r="A307" s="18"/>
      <c r="B307" s="15" t="s">
        <v>306</v>
      </c>
      <c r="C307" s="20"/>
      <c r="D307" s="51"/>
      <c r="E307" s="60"/>
      <c r="F307" s="54"/>
      <c r="G307" s="57"/>
    </row>
    <row r="308" spans="1:7" x14ac:dyDescent="0.25">
      <c r="A308" s="11"/>
      <c r="B308" s="13" t="s">
        <v>307</v>
      </c>
      <c r="C308" s="14"/>
      <c r="D308" s="14"/>
      <c r="E308" s="39"/>
      <c r="F308" s="52"/>
      <c r="G308" s="55">
        <v>0</v>
      </c>
    </row>
    <row r="309" spans="1:7" x14ac:dyDescent="0.25">
      <c r="A309" s="47">
        <v>75</v>
      </c>
      <c r="B309" s="14" t="s">
        <v>308</v>
      </c>
      <c r="C309" s="50">
        <v>437627</v>
      </c>
      <c r="D309" s="50" t="s">
        <v>24</v>
      </c>
      <c r="E309" s="59">
        <v>500</v>
      </c>
      <c r="F309" s="53"/>
      <c r="G309" s="56"/>
    </row>
    <row r="310" spans="1:7" ht="15.75" thickBot="1" x14ac:dyDescent="0.3">
      <c r="A310" s="47"/>
      <c r="B310" s="15" t="s">
        <v>309</v>
      </c>
      <c r="C310" s="50"/>
      <c r="D310" s="50"/>
      <c r="E310" s="59"/>
      <c r="F310" s="53"/>
      <c r="G310" s="56"/>
    </row>
    <row r="311" spans="1:7" ht="26.25" thickBot="1" x14ac:dyDescent="0.3">
      <c r="A311" s="48"/>
      <c r="B311" s="45" t="s">
        <v>310</v>
      </c>
      <c r="C311" s="51"/>
      <c r="D311" s="51"/>
      <c r="E311" s="60"/>
      <c r="F311" s="54"/>
      <c r="G311" s="57"/>
    </row>
    <row r="312" spans="1:7" x14ac:dyDescent="0.25">
      <c r="A312" s="11"/>
      <c r="B312" s="13" t="s">
        <v>311</v>
      </c>
      <c r="C312" s="49">
        <v>484214</v>
      </c>
      <c r="D312" s="14"/>
      <c r="E312" s="39"/>
      <c r="F312" s="52"/>
      <c r="G312" s="55">
        <v>0</v>
      </c>
    </row>
    <row r="313" spans="1:7" x14ac:dyDescent="0.25">
      <c r="A313" s="11"/>
      <c r="B313" s="14" t="s">
        <v>103</v>
      </c>
      <c r="C313" s="50"/>
      <c r="D313" s="14"/>
      <c r="E313" s="39"/>
      <c r="F313" s="53"/>
      <c r="G313" s="56"/>
    </row>
    <row r="314" spans="1:7" x14ac:dyDescent="0.25">
      <c r="A314" s="17">
        <v>76</v>
      </c>
      <c r="B314" s="14" t="s">
        <v>312</v>
      </c>
      <c r="C314" s="50"/>
      <c r="D314" s="19" t="s">
        <v>15</v>
      </c>
      <c r="E314" s="37">
        <v>1000</v>
      </c>
      <c r="F314" s="53"/>
      <c r="G314" s="56"/>
    </row>
    <row r="315" spans="1:7" ht="15.75" thickBot="1" x14ac:dyDescent="0.3">
      <c r="A315" s="18"/>
      <c r="B315" s="15" t="s">
        <v>313</v>
      </c>
      <c r="C315" s="51"/>
      <c r="D315" s="20"/>
      <c r="E315" s="40"/>
      <c r="F315" s="54"/>
      <c r="G315" s="57"/>
    </row>
    <row r="316" spans="1:7" x14ac:dyDescent="0.25">
      <c r="A316" s="46">
        <v>77</v>
      </c>
      <c r="B316" s="13" t="s">
        <v>314</v>
      </c>
      <c r="C316" s="49">
        <v>412630</v>
      </c>
      <c r="D316" s="49" t="s">
        <v>24</v>
      </c>
      <c r="E316" s="58">
        <v>1000</v>
      </c>
      <c r="F316" s="52"/>
      <c r="G316" s="55">
        <v>0</v>
      </c>
    </row>
    <row r="317" spans="1:7" ht="25.5" x14ac:dyDescent="0.25">
      <c r="A317" s="47"/>
      <c r="B317" s="14" t="s">
        <v>315</v>
      </c>
      <c r="C317" s="50"/>
      <c r="D317" s="50"/>
      <c r="E317" s="59"/>
      <c r="F317" s="53"/>
      <c r="G317" s="56"/>
    </row>
    <row r="318" spans="1:7" ht="26.25" thickBot="1" x14ac:dyDescent="0.3">
      <c r="A318" s="48"/>
      <c r="B318" s="15" t="s">
        <v>316</v>
      </c>
      <c r="C318" s="51"/>
      <c r="D318" s="51"/>
      <c r="E318" s="60"/>
      <c r="F318" s="54"/>
      <c r="G318" s="57"/>
    </row>
    <row r="319" spans="1:7" x14ac:dyDescent="0.25">
      <c r="A319" s="11"/>
      <c r="B319" s="13" t="s">
        <v>317</v>
      </c>
      <c r="C319" s="49">
        <v>366849</v>
      </c>
      <c r="D319" s="49" t="s">
        <v>24</v>
      </c>
      <c r="E319" s="58">
        <v>100</v>
      </c>
      <c r="F319" s="52"/>
      <c r="G319" s="55">
        <v>0</v>
      </c>
    </row>
    <row r="320" spans="1:7" x14ac:dyDescent="0.25">
      <c r="A320" s="11"/>
      <c r="B320" s="14"/>
      <c r="C320" s="50"/>
      <c r="D320" s="50"/>
      <c r="E320" s="59"/>
      <c r="F320" s="53"/>
      <c r="G320" s="56"/>
    </row>
    <row r="321" spans="1:7" ht="25.5" x14ac:dyDescent="0.25">
      <c r="A321" s="11"/>
      <c r="B321" s="14" t="s">
        <v>318</v>
      </c>
      <c r="C321" s="50"/>
      <c r="D321" s="50"/>
      <c r="E321" s="59"/>
      <c r="F321" s="53"/>
      <c r="G321" s="56"/>
    </row>
    <row r="322" spans="1:7" x14ac:dyDescent="0.25">
      <c r="A322" s="17">
        <v>78</v>
      </c>
      <c r="B322" s="14" t="s">
        <v>319</v>
      </c>
      <c r="C322" s="50"/>
      <c r="D322" s="50"/>
      <c r="E322" s="59"/>
      <c r="F322" s="53"/>
      <c r="G322" s="56"/>
    </row>
    <row r="323" spans="1:7" ht="26.25" thickBot="1" x14ac:dyDescent="0.3">
      <c r="A323" s="18"/>
      <c r="B323" s="15" t="s">
        <v>320</v>
      </c>
      <c r="C323" s="51"/>
      <c r="D323" s="51"/>
      <c r="E323" s="60"/>
      <c r="F323" s="54"/>
      <c r="G323" s="57"/>
    </row>
    <row r="324" spans="1:7" x14ac:dyDescent="0.25">
      <c r="A324" s="11"/>
      <c r="B324" s="13" t="s">
        <v>321</v>
      </c>
      <c r="C324" s="61"/>
      <c r="D324" s="14"/>
      <c r="E324" s="39"/>
      <c r="F324" s="52"/>
      <c r="G324" s="55">
        <f>F327*$E327</f>
        <v>0</v>
      </c>
    </row>
    <row r="325" spans="1:7" x14ac:dyDescent="0.25">
      <c r="A325" s="11"/>
      <c r="B325" s="14"/>
      <c r="C325" s="62"/>
      <c r="D325" s="14"/>
      <c r="E325" s="39"/>
      <c r="F325" s="53"/>
      <c r="G325" s="56"/>
    </row>
    <row r="326" spans="1:7" x14ac:dyDescent="0.25">
      <c r="A326" s="17">
        <v>79</v>
      </c>
      <c r="B326" s="14" t="s">
        <v>322</v>
      </c>
      <c r="C326" s="62"/>
      <c r="D326" s="19" t="s">
        <v>24</v>
      </c>
      <c r="E326" s="37">
        <v>5</v>
      </c>
      <c r="F326" s="53"/>
      <c r="G326" s="56"/>
    </row>
    <row r="327" spans="1:7" ht="15.75" thickBot="1" x14ac:dyDescent="0.3">
      <c r="A327" s="18"/>
      <c r="B327" s="15" t="s">
        <v>323</v>
      </c>
      <c r="C327" s="63"/>
      <c r="D327" s="20"/>
      <c r="E327" s="40"/>
      <c r="F327" s="54"/>
      <c r="G327" s="57"/>
    </row>
  </sheetData>
  <mergeCells count="291">
    <mergeCell ref="F324:F327"/>
    <mergeCell ref="G324:G327"/>
    <mergeCell ref="F312:F315"/>
    <mergeCell ref="G312:G315"/>
    <mergeCell ref="A316:A318"/>
    <mergeCell ref="E316:E318"/>
    <mergeCell ref="D316:D318"/>
    <mergeCell ref="F316:F318"/>
    <mergeCell ref="G316:G318"/>
    <mergeCell ref="F319:F323"/>
    <mergeCell ref="G319:G323"/>
    <mergeCell ref="E319:E323"/>
    <mergeCell ref="D319:D323"/>
    <mergeCell ref="C319:C323"/>
    <mergeCell ref="C316:C318"/>
    <mergeCell ref="C312:C315"/>
    <mergeCell ref="C324:C327"/>
    <mergeCell ref="F304:F307"/>
    <mergeCell ref="G304:G307"/>
    <mergeCell ref="E304:E307"/>
    <mergeCell ref="D304:D307"/>
    <mergeCell ref="D309:D311"/>
    <mergeCell ref="E309:E311"/>
    <mergeCell ref="F308:F311"/>
    <mergeCell ref="G308:G311"/>
    <mergeCell ref="F293:F295"/>
    <mergeCell ref="G293:G295"/>
    <mergeCell ref="F296:F299"/>
    <mergeCell ref="G296:G299"/>
    <mergeCell ref="E296:E299"/>
    <mergeCell ref="D296:D299"/>
    <mergeCell ref="F300:F303"/>
    <mergeCell ref="G300:G303"/>
    <mergeCell ref="E300:E303"/>
    <mergeCell ref="D300:D303"/>
    <mergeCell ref="D279:D284"/>
    <mergeCell ref="E279:E284"/>
    <mergeCell ref="F279:F284"/>
    <mergeCell ref="G279:G284"/>
    <mergeCell ref="F285:F289"/>
    <mergeCell ref="G285:G289"/>
    <mergeCell ref="E285:E289"/>
    <mergeCell ref="D285:D289"/>
    <mergeCell ref="A290:A292"/>
    <mergeCell ref="F290:F292"/>
    <mergeCell ref="E290:E292"/>
    <mergeCell ref="D290:D292"/>
    <mergeCell ref="G290:G292"/>
    <mergeCell ref="F267:F270"/>
    <mergeCell ref="G267:G270"/>
    <mergeCell ref="E267:E270"/>
    <mergeCell ref="D267:D270"/>
    <mergeCell ref="F271:F274"/>
    <mergeCell ref="G271:G274"/>
    <mergeCell ref="E271:E274"/>
    <mergeCell ref="D271:D274"/>
    <mergeCell ref="F275:F278"/>
    <mergeCell ref="G275:G278"/>
    <mergeCell ref="E275:E278"/>
    <mergeCell ref="A252:A254"/>
    <mergeCell ref="G246:G248"/>
    <mergeCell ref="G249:G251"/>
    <mergeCell ref="F259:F262"/>
    <mergeCell ref="G259:G262"/>
    <mergeCell ref="E263:E266"/>
    <mergeCell ref="F263:F266"/>
    <mergeCell ref="G263:G266"/>
    <mergeCell ref="D263:D266"/>
    <mergeCell ref="D255:D258"/>
    <mergeCell ref="C255:C258"/>
    <mergeCell ref="E255:E258"/>
    <mergeCell ref="F255:F258"/>
    <mergeCell ref="G255:G258"/>
    <mergeCell ref="F239:F242"/>
    <mergeCell ref="E239:E242"/>
    <mergeCell ref="F243:F244"/>
    <mergeCell ref="D245:D247"/>
    <mergeCell ref="E245:E247"/>
    <mergeCell ref="F245:F247"/>
    <mergeCell ref="G237:G239"/>
    <mergeCell ref="G240:G242"/>
    <mergeCell ref="G243:G245"/>
    <mergeCell ref="F248:F251"/>
    <mergeCell ref="F252:F254"/>
    <mergeCell ref="G252:G254"/>
    <mergeCell ref="E252:E254"/>
    <mergeCell ref="D252:D254"/>
    <mergeCell ref="C252:C254"/>
    <mergeCell ref="G225:G227"/>
    <mergeCell ref="F228:F230"/>
    <mergeCell ref="G228:G230"/>
    <mergeCell ref="E228:E230"/>
    <mergeCell ref="F231:F234"/>
    <mergeCell ref="E231:E234"/>
    <mergeCell ref="D231:D234"/>
    <mergeCell ref="C231:C234"/>
    <mergeCell ref="F235:F238"/>
    <mergeCell ref="E235:E238"/>
    <mergeCell ref="G231:G233"/>
    <mergeCell ref="G234:G236"/>
    <mergeCell ref="G205:G209"/>
    <mergeCell ref="F210:F215"/>
    <mergeCell ref="G210:G215"/>
    <mergeCell ref="E210:E215"/>
    <mergeCell ref="F216:F218"/>
    <mergeCell ref="E216:E218"/>
    <mergeCell ref="G216:G218"/>
    <mergeCell ref="F219:F222"/>
    <mergeCell ref="E219:E222"/>
    <mergeCell ref="G219:G221"/>
    <mergeCell ref="G222:G224"/>
    <mergeCell ref="G192:G195"/>
    <mergeCell ref="F192:F195"/>
    <mergeCell ref="E192:E195"/>
    <mergeCell ref="F196:F200"/>
    <mergeCell ref="G196:G200"/>
    <mergeCell ref="E196:E200"/>
    <mergeCell ref="E201:E204"/>
    <mergeCell ref="F201:F204"/>
    <mergeCell ref="G201:G204"/>
    <mergeCell ref="G155:G158"/>
    <mergeCell ref="F159:F162"/>
    <mergeCell ref="A188:A191"/>
    <mergeCell ref="D183:D187"/>
    <mergeCell ref="C183:C187"/>
    <mergeCell ref="F188:F191"/>
    <mergeCell ref="E188:E191"/>
    <mergeCell ref="G188:G191"/>
    <mergeCell ref="G176:G179"/>
    <mergeCell ref="G180:G183"/>
    <mergeCell ref="G184:G187"/>
    <mergeCell ref="F179:F182"/>
    <mergeCell ref="A183:A187"/>
    <mergeCell ref="E183:E187"/>
    <mergeCell ref="F183:F187"/>
    <mergeCell ref="E163:E166"/>
    <mergeCell ref="F163:F166"/>
    <mergeCell ref="G163:G166"/>
    <mergeCell ref="F167:F171"/>
    <mergeCell ref="G167:G171"/>
    <mergeCell ref="E14:E17"/>
    <mergeCell ref="A8:A9"/>
    <mergeCell ref="B8:B9"/>
    <mergeCell ref="C8:C9"/>
    <mergeCell ref="E8:E9"/>
    <mergeCell ref="F131:F135"/>
    <mergeCell ref="E131:E135"/>
    <mergeCell ref="F136:F139"/>
    <mergeCell ref="E136:E139"/>
    <mergeCell ref="F8:G8"/>
    <mergeCell ref="E10:E13"/>
    <mergeCell ref="F14:F17"/>
    <mergeCell ref="G14:G17"/>
    <mergeCell ref="E39:E41"/>
    <mergeCell ref="G39:G41"/>
    <mergeCell ref="G22:G25"/>
    <mergeCell ref="E22:E25"/>
    <mergeCell ref="F50:F53"/>
    <mergeCell ref="F10:F13"/>
    <mergeCell ref="G10:G13"/>
    <mergeCell ref="F18:F21"/>
    <mergeCell ref="G18:G21"/>
    <mergeCell ref="E18:E21"/>
    <mergeCell ref="F22:F25"/>
    <mergeCell ref="A176:A178"/>
    <mergeCell ref="C176:C178"/>
    <mergeCell ref="D176:D178"/>
    <mergeCell ref="E176:E178"/>
    <mergeCell ref="C159:C162"/>
    <mergeCell ref="D159:D162"/>
    <mergeCell ref="E159:E162"/>
    <mergeCell ref="A159:A160"/>
    <mergeCell ref="A161:A162"/>
    <mergeCell ref="D26:D30"/>
    <mergeCell ref="F26:F30"/>
    <mergeCell ref="G26:G30"/>
    <mergeCell ref="E26:E30"/>
    <mergeCell ref="F31:F34"/>
    <mergeCell ref="G31:G34"/>
    <mergeCell ref="F35:F38"/>
    <mergeCell ref="G35:G38"/>
    <mergeCell ref="E35:E38"/>
    <mergeCell ref="F39:F41"/>
    <mergeCell ref="G159:G162"/>
    <mergeCell ref="A179:A182"/>
    <mergeCell ref="E179:E182"/>
    <mergeCell ref="F59:F62"/>
    <mergeCell ref="E59:E62"/>
    <mergeCell ref="A263:A266"/>
    <mergeCell ref="A243:A244"/>
    <mergeCell ref="C243:C244"/>
    <mergeCell ref="D243:D244"/>
    <mergeCell ref="E243:E244"/>
    <mergeCell ref="C248:C251"/>
    <mergeCell ref="F172:F175"/>
    <mergeCell ref="E172:E175"/>
    <mergeCell ref="F176:F178"/>
    <mergeCell ref="E148:E151"/>
    <mergeCell ref="F152:F154"/>
    <mergeCell ref="E152:E154"/>
    <mergeCell ref="F155:F158"/>
    <mergeCell ref="A206:A209"/>
    <mergeCell ref="F205:F209"/>
    <mergeCell ref="E205:E209"/>
    <mergeCell ref="D205:D209"/>
    <mergeCell ref="C205:C209"/>
    <mergeCell ref="F223:F227"/>
    <mergeCell ref="E223:E227"/>
    <mergeCell ref="C309:C311"/>
    <mergeCell ref="F42:F45"/>
    <mergeCell ref="E42:E45"/>
    <mergeCell ref="G42:G45"/>
    <mergeCell ref="E46:E49"/>
    <mergeCell ref="F46:F49"/>
    <mergeCell ref="G46:G49"/>
    <mergeCell ref="E140:E143"/>
    <mergeCell ref="F140:F143"/>
    <mergeCell ref="F144:F147"/>
    <mergeCell ref="E144:E147"/>
    <mergeCell ref="F148:F151"/>
    <mergeCell ref="C196:C200"/>
    <mergeCell ref="G131:G134"/>
    <mergeCell ref="G135:G138"/>
    <mergeCell ref="G139:G142"/>
    <mergeCell ref="G143:G146"/>
    <mergeCell ref="G147:G150"/>
    <mergeCell ref="G151:G154"/>
    <mergeCell ref="C296:C299"/>
    <mergeCell ref="C280:C284"/>
    <mergeCell ref="D293:D295"/>
    <mergeCell ref="E293:E295"/>
    <mergeCell ref="G172:G175"/>
    <mergeCell ref="G59:G62"/>
    <mergeCell ref="F63:F66"/>
    <mergeCell ref="E63:E66"/>
    <mergeCell ref="G63:G66"/>
    <mergeCell ref="E50:E53"/>
    <mergeCell ref="G50:G53"/>
    <mergeCell ref="F54:F58"/>
    <mergeCell ref="E54:E58"/>
    <mergeCell ref="G54:G58"/>
    <mergeCell ref="F76:F80"/>
    <mergeCell ref="E76:E80"/>
    <mergeCell ref="G76:G80"/>
    <mergeCell ref="F81:F84"/>
    <mergeCell ref="G81:G84"/>
    <mergeCell ref="E81:E84"/>
    <mergeCell ref="E67:E70"/>
    <mergeCell ref="F67:F70"/>
    <mergeCell ref="G67:G70"/>
    <mergeCell ref="F71:F75"/>
    <mergeCell ref="E71:E75"/>
    <mergeCell ref="G71:G75"/>
    <mergeCell ref="G107:G110"/>
    <mergeCell ref="E107:E110"/>
    <mergeCell ref="F93:F96"/>
    <mergeCell ref="E93:E96"/>
    <mergeCell ref="G93:G96"/>
    <mergeCell ref="F97:F102"/>
    <mergeCell ref="G97:G102"/>
    <mergeCell ref="E97:E102"/>
    <mergeCell ref="G85:G88"/>
    <mergeCell ref="G89:G92"/>
    <mergeCell ref="F85:F88"/>
    <mergeCell ref="F89:F92"/>
    <mergeCell ref="E89:E92"/>
    <mergeCell ref="E85:E88"/>
    <mergeCell ref="A231:A234"/>
    <mergeCell ref="A255:A258"/>
    <mergeCell ref="A280:A284"/>
    <mergeCell ref="A309:A311"/>
    <mergeCell ref="C10:C13"/>
    <mergeCell ref="D10:D13"/>
    <mergeCell ref="F127:F130"/>
    <mergeCell ref="G127:G130"/>
    <mergeCell ref="E127:E130"/>
    <mergeCell ref="E119:E122"/>
    <mergeCell ref="F119:F122"/>
    <mergeCell ref="G119:G122"/>
    <mergeCell ref="F123:F126"/>
    <mergeCell ref="G123:G126"/>
    <mergeCell ref="F111:F114"/>
    <mergeCell ref="G111:G114"/>
    <mergeCell ref="E111:E114"/>
    <mergeCell ref="F115:F118"/>
    <mergeCell ref="G115:G118"/>
    <mergeCell ref="E115:E118"/>
    <mergeCell ref="E103:E106"/>
    <mergeCell ref="F103:F106"/>
    <mergeCell ref="G103:G106"/>
    <mergeCell ref="F107:F110"/>
  </mergeCells>
  <pageMargins left="0.511811024" right="0.511811024" top="0.78740157499999996" bottom="0.78740157499999996" header="0.31496062000000002" footer="0.31496062000000002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Briscia Oliveira Prates Rigoni</dc:creator>
  <cp:lastModifiedBy>Lidia Balmant Gasperazzo</cp:lastModifiedBy>
  <cp:lastPrinted>2026-04-24T18:25:20Z</cp:lastPrinted>
  <dcterms:created xsi:type="dcterms:W3CDTF">2023-06-01T17:16:10Z</dcterms:created>
  <dcterms:modified xsi:type="dcterms:W3CDTF">2026-05-07T18:55:25Z</dcterms:modified>
</cp:coreProperties>
</file>